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updateLinks="always" defaultThemeVersion="166925"/>
  <mc:AlternateContent xmlns:mc="http://schemas.openxmlformats.org/markup-compatibility/2006">
    <mc:Choice Requires="x15">
      <x15ac:absPath xmlns:x15ac="http://schemas.microsoft.com/office/spreadsheetml/2010/11/ac" url="C:\Users\ACER\Documents\LISMAR JEREZ\TRABAJO DE GRADO\LIBRO\Apéndices\"/>
    </mc:Choice>
  </mc:AlternateContent>
  <xr:revisionPtr revIDLastSave="0" documentId="8_{2B19CBE8-1B7B-4A20-B644-BE3202B1F597}" xr6:coauthVersionLast="47" xr6:coauthVersionMax="47" xr10:uidLastSave="{00000000-0000-0000-0000-000000000000}"/>
  <bookViews>
    <workbookView xWindow="-120" yWindow="-120" windowWidth="20730" windowHeight="11040" firstSheet="2" activeTab="2" xr2:uid="{00000000-000D-0000-FFFF-FFFF00000000}"/>
  </bookViews>
  <sheets>
    <sheet name="TOTAL" sheetId="13" r:id="rId1"/>
    <sheet name="INSTRUCCIONES_Profesional" sheetId="1" r:id="rId2"/>
    <sheet name="PROFESIONAL" sheetId="2" r:id="rId3"/>
    <sheet name="DIRECTOR" sheetId="12" r:id="rId4"/>
    <sheet name="AUXILIARES" sheetId="14" r:id="rId5"/>
  </sheets>
  <definedNames>
    <definedName name="_xlnm._FilterDatabase" localSheetId="1" hidden="1">INSTRUCCIONES_Profesional!$A$49:$G$100</definedName>
    <definedName name="_xlnm.Print_Area" localSheetId="1">INSTRUCCIONES_Profesional!$A$1:$G$91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4" l="1"/>
  <c r="C4" i="12"/>
  <c r="D4" i="12"/>
  <c r="H8" i="2"/>
  <c r="I8" i="2" s="1"/>
  <c r="C7" i="13"/>
  <c r="C8" i="13"/>
  <c r="C9" i="13"/>
  <c r="D7" i="13"/>
  <c r="D8" i="13"/>
  <c r="D9" i="13"/>
  <c r="D6" i="13"/>
  <c r="C13" i="14"/>
  <c r="D13" i="14"/>
  <c r="D12" i="14"/>
  <c r="D11" i="14"/>
  <c r="D10" i="14"/>
  <c r="D9" i="14"/>
  <c r="C6" i="13" s="1"/>
  <c r="C12" i="14"/>
  <c r="C11" i="14"/>
  <c r="C10" i="14"/>
  <c r="F8" i="2"/>
  <c r="G8" i="2"/>
  <c r="U8" i="2"/>
  <c r="H7" i="2"/>
  <c r="D3" i="13" l="1"/>
  <c r="E4" i="12"/>
  <c r="C3" i="13" s="1"/>
  <c r="K8" i="2"/>
  <c r="J8" i="2"/>
  <c r="T8" i="2" s="1"/>
  <c r="G7" i="2"/>
  <c r="N8" i="2" l="1"/>
  <c r="R8" i="2" s="1"/>
  <c r="L8" i="2"/>
  <c r="M8" i="2" s="1"/>
  <c r="O8" i="2" s="1"/>
  <c r="Q8" i="2"/>
  <c r="S8" i="2"/>
  <c r="U7" i="2"/>
  <c r="P8" i="2" l="1"/>
  <c r="V8" i="2" s="1"/>
  <c r="C5" i="13" s="1"/>
  <c r="D5" i="13" s="1"/>
  <c r="F7" i="2"/>
  <c r="J7" i="2" l="1"/>
  <c r="T7" i="2" s="1"/>
  <c r="I7" i="2"/>
  <c r="K7" i="2"/>
  <c r="L7" i="2" l="1"/>
  <c r="M7" i="2" s="1"/>
  <c r="O7" i="2" s="1"/>
  <c r="P7" i="2" s="1"/>
  <c r="N7" i="2"/>
  <c r="Q7" i="2" s="1"/>
  <c r="S7" i="2" l="1"/>
  <c r="R7" i="2"/>
  <c r="U10" i="2"/>
  <c r="U12" i="2" s="1"/>
  <c r="V7" i="2" l="1"/>
  <c r="C4" i="13" s="1"/>
  <c r="K10" i="2"/>
  <c r="K12" i="2" s="1"/>
  <c r="J10" i="2"/>
  <c r="J12" i="2" s="1"/>
  <c r="I10" i="2"/>
  <c r="I12" i="2" s="1"/>
  <c r="V10" i="2" l="1"/>
  <c r="V12" i="2" s="1"/>
  <c r="D4" i="13"/>
  <c r="D10" i="13" s="1"/>
  <c r="C10" i="13"/>
  <c r="T10" i="2"/>
  <c r="T12" i="2" s="1"/>
  <c r="N10" i="2"/>
  <c r="N12" i="2" s="1"/>
  <c r="L10" i="2"/>
  <c r="L12" i="2" s="1"/>
  <c r="M10" i="2" l="1"/>
  <c r="M12" i="2" s="1"/>
  <c r="S10" i="2"/>
  <c r="S12" i="2" s="1"/>
  <c r="Q10" i="2"/>
  <c r="Q12" i="2" s="1"/>
  <c r="R10" i="2"/>
  <c r="R12" i="2" s="1"/>
  <c r="O10" i="2"/>
  <c r="O12" i="2" s="1"/>
  <c r="P10" i="2"/>
  <c r="P12" i="2" s="1"/>
</calcChain>
</file>

<file path=xl/sharedStrings.xml><?xml version="1.0" encoding="utf-8"?>
<sst xmlns="http://schemas.openxmlformats.org/spreadsheetml/2006/main" count="208" uniqueCount="149">
  <si>
    <t>CARGO</t>
  </si>
  <si>
    <t>TOTAL ANUAL</t>
  </si>
  <si>
    <t>TOTAL MENSUAL</t>
  </si>
  <si>
    <t>Director del grupo Mundo UIS</t>
  </si>
  <si>
    <t>Profesional de Atención al Público</t>
  </si>
  <si>
    <t xml:space="preserve">Profesional de Control y Evaluación </t>
  </si>
  <si>
    <t>Auxiliar Estudiantil de Atención al Público</t>
  </si>
  <si>
    <t>Auxiliar Estudiantil de Atención Preferencial</t>
  </si>
  <si>
    <t>Auxiliar Administrativo de PQRDSR</t>
  </si>
  <si>
    <t>Auxiliar Estudiantil de Caracterización</t>
  </si>
  <si>
    <t>TENER EN CUENTA LO SIGUIENTE:</t>
  </si>
  <si>
    <t xml:space="preserve">La presente plantilla aplica solo para vinculación de funcionarios. Para prórrogas de fondos de rentas especiales y ajenos que impliquen cambio de </t>
  </si>
  <si>
    <t>vigencia de 2024 a 2025, los calculos deben ser solicitados con la debida anticipación, a la División de Gestión de Talento Humano.</t>
  </si>
  <si>
    <t>1. Elaborar una plantilla por cada centro de costo a programar.</t>
  </si>
  <si>
    <t>2. Inserte o elimine tantas filas como funcionarios vaya a proyectar por nivel jerárquico (operativo, administrativo, técnico y profesional)</t>
  </si>
  <si>
    <r>
      <t xml:space="preserve">3. Sólo se deben diligenciar las siguientes casillas sombreadas en </t>
    </r>
    <r>
      <rPr>
        <b/>
        <sz val="14"/>
        <rFont val="Humanst521 BT"/>
        <family val="2"/>
      </rPr>
      <t>color amarillo</t>
    </r>
    <r>
      <rPr>
        <sz val="14"/>
        <rFont val="Humanst521 BT"/>
        <family val="2"/>
      </rPr>
      <t>. Las demás casillas están formuladas para arrojar los</t>
    </r>
  </si>
  <si>
    <t xml:space="preserve">    cálculos automáticamente.</t>
  </si>
  <si>
    <t>1.1. ID CARGO</t>
  </si>
  <si>
    <t xml:space="preserve"> (Ver nota 10)</t>
  </si>
  <si>
    <t>1.2. Nombre de la persona</t>
  </si>
  <si>
    <t>1.3. Término (meses)</t>
  </si>
  <si>
    <t>1.4. Número de hijos</t>
  </si>
  <si>
    <t>1.5. Tarifa de riesgo (%)</t>
  </si>
  <si>
    <t xml:space="preserve"> (Ver nota 6)</t>
  </si>
  <si>
    <t>1.6. Sueldo 2024 solo en Profesionales</t>
  </si>
  <si>
    <t xml:space="preserve">4. La plantilla está elaborada de tal manera que las demás casillas (rubros correspondientes a sueldos, subsidios, primas y seguridad social) </t>
  </si>
  <si>
    <r>
      <t xml:space="preserve">   se calculen automáticamente y de manera proporcional al tiempo de vinculación. </t>
    </r>
    <r>
      <rPr>
        <b/>
        <u/>
        <sz val="16"/>
        <rFont val="Humanst521 BT"/>
        <family val="2"/>
      </rPr>
      <t>Estas casillas NO deben ser modificadas ni puestas en cero.</t>
    </r>
  </si>
  <si>
    <t>5. Para el concepto de cesantías, siempre considerar proyección de rubro de intereses sobre las cesantías, independiente del fondo seleccionado.</t>
  </si>
  <si>
    <t xml:space="preserve">6. Para la casilla "Tarifa de riesgo", tenga en cuenta las siguientes orientaciones. Sin embargo, para centros de trabajo diferente a los planteados, </t>
  </si>
  <si>
    <t xml:space="preserve">    consulte el Decreto 768 de 2022. Nota: El nivel de riesgo es por centro de trabajo, entonces es el mismo para todos los cargos de la unidad.</t>
  </si>
  <si>
    <t>NIVEL DE RIESGO</t>
  </si>
  <si>
    <t>%</t>
  </si>
  <si>
    <t>CENTROS DE TRABAJO</t>
  </si>
  <si>
    <t>TODAS LAS UNIDADES, EXCEPTO LAS INCLUIDAS EN LOS NIVELES DE RIESGO 2 Y 3</t>
  </si>
  <si>
    <t>UISALUD
DIRECCIÓN DE CERTIFICACIÓN Y GESTIÓN DOCUMENTAL
BIENESTAR ESTUDIANTIL 
COORDINACIÓN DE SERVICIOS INTEGRALES DE SALUD Y DESARROLLO PSICOSOCIAL
DIVISIÓN DE MANTENIMIENTO TECNOLÓGICO
DIVISIÓN DE PLANTA FÍSICA
SECCIÓN DE SEGURIDAD
DIVISIÓN DE PUBLICACIONES</t>
  </si>
  <si>
    <t>COORDINACIÓN DE SERVICIOS DE ALIMENTACIÓN
ESCUELA DE MEDICINA
DEPARTAMENTO DE CIRUGÍA
DEPARTAMENTO DE GINECOBSTETRICIA
DEPARTAMENTO DE PATOLOGÍA
DEPARTAMENTO DE PEDIATRÍA
DEPARTAMENTO DE SALUD MENTAL
DEPARTAMENTO DE MEDICINA INTERNA
SEDE UIS GUATIGUARÁ: OFICINAS, CENTROS DE INVESTIGACIÓN Y LABORATORIOS
GRUPO DE INVESTIGACIÓN EN TOMOGRAFIA COMPUTARIZADA PARA CARACTERACIÓN
LABORATORIO QUÍMICO DE CONSULTAS INDUSTRIALES
CIBIMOL- CENTRO DE INVESTIGACIÓN EN BIOMOLÉCULAS
DETECCIÓN Y TRATAMIENTO DE INFECCIONES DE TRANSMISIÓN 
LABORATORIO CLÍNICO
CENTRO DE INVESTIGACIÓN Y CIENCIAS DE TECNOLOGÍA  DE ALIMENTOS
SERVICIOS QUÍMICOS, METALÚRGICOS Y AMBIENTALES</t>
  </si>
  <si>
    <t>NINGUNA UNIDAD
SOLO CONDUCTORES DE PLANTA FÍSICA Y SERVICIOS DE ALIMENTACIÓN</t>
  </si>
  <si>
    <t>NINGUNA UNIDAD</t>
  </si>
  <si>
    <t xml:space="preserve">7. Para unidades diferentes a las del fondo común (es decir de fondo ajeno, fondo rentas especiales y fondo UISALUD), se deben </t>
  </si>
  <si>
    <t xml:space="preserve">     seleccionar los valores que incluyen 4x1000.</t>
  </si>
  <si>
    <t>8. Las unidades del fondo común NO deben programar el rubro de dotación ni el rubro de seguridad y salud en el trabajo-SST.</t>
  </si>
  <si>
    <t>9. Los cálculos YA incluyen un porcentaje predeterminado de aumento de 10%, teniendo en cuenta los incrementos del gobierno para</t>
  </si>
  <si>
    <t xml:space="preserve">    la vigencia 2024.</t>
  </si>
  <si>
    <t xml:space="preserve">10. La siguiente tabla relaciona los valores correspondientes a los salarios y rubros de dotación y seguridad y salud en el trabajo, según el </t>
  </si>
  <si>
    <t xml:space="preserve">       cargo a ocupar a tiempo completo. En la plantilla registre solamente el ID CARGO:</t>
  </si>
  <si>
    <t xml:space="preserve">       Tenga en cuenta que para el nivel profesional, debe diligenciar el salario que es el que corresponde a la valoración de la hoja de vida </t>
  </si>
  <si>
    <t xml:space="preserve">       y es diferente para cada persona.</t>
  </si>
  <si>
    <t>ID CARGO</t>
  </si>
  <si>
    <t>NOMBRE DEL CARGO</t>
  </si>
  <si>
    <t>NIVEL</t>
  </si>
  <si>
    <t>CLASE 
SALARIAL</t>
  </si>
  <si>
    <t>SALARIO 
2024</t>
  </si>
  <si>
    <t>VALOR 
DOTACIÓN</t>
  </si>
  <si>
    <t>VALOR 
SST</t>
  </si>
  <si>
    <t>Técnico de Soporte Académico A - Laboratorio de Ingenerías</t>
  </si>
  <si>
    <t>Técnico</t>
  </si>
  <si>
    <t>Técnico de Soporte Académico A - Laboratorio de Facultad de Salud</t>
  </si>
  <si>
    <t>Técnico de Mantenimiento A - División de Mantenimiento Tecnológico</t>
  </si>
  <si>
    <t>Técnico de Mantenimiento A - División de Servicios de Información</t>
  </si>
  <si>
    <t>Operador de Computador A</t>
  </si>
  <si>
    <t>Diagramador</t>
  </si>
  <si>
    <t>Técnico de Soporte Académico B - Laboratorio de Ingenierías</t>
  </si>
  <si>
    <t>Técnico de Soporte Académico B - Laboratorio de Facultad de Salud</t>
  </si>
  <si>
    <t>Técnico de Mantenimiento B - División de Mantenimiento Tecnológico</t>
  </si>
  <si>
    <t>Impresor A</t>
  </si>
  <si>
    <t>Técnico de Mantenimiento C - División de Mantenimiento Tecnológico</t>
  </si>
  <si>
    <t>Auxiliar Administrativo A1</t>
  </si>
  <si>
    <t>Administrativo</t>
  </si>
  <si>
    <t>Auxiliar Administrativo de Biblioteca A1</t>
  </si>
  <si>
    <t>Secretaria A</t>
  </si>
  <si>
    <t>Auxiliar Administrativo A2</t>
  </si>
  <si>
    <t>Auxiliar Administrativo de Biblioteca A2</t>
  </si>
  <si>
    <t>Auxiliar Administrativo A3</t>
  </si>
  <si>
    <t>Auxiliar Administrativo de Biblioteca A3</t>
  </si>
  <si>
    <t>Almacenista</t>
  </si>
  <si>
    <t>Secretaria B</t>
  </si>
  <si>
    <t>Auxiliar Administrativo A4</t>
  </si>
  <si>
    <t>Auxiliar Administrativo de Biblioteca A4</t>
  </si>
  <si>
    <t>Auxiliar de Archivo y Gestión Documental A1</t>
  </si>
  <si>
    <t>Auxiliar Administrativo A5</t>
  </si>
  <si>
    <t>Auxiliar Administrativo de Biblioteca A5</t>
  </si>
  <si>
    <t>Auxiliar de Odontología UISALUD</t>
  </si>
  <si>
    <t>Auxiliar de Consultorio Odontológico</t>
  </si>
  <si>
    <t>Auxiliar de Enfermería UISALUD</t>
  </si>
  <si>
    <t>Auxiliar de Enfermería</t>
  </si>
  <si>
    <t>Auxiliar Administrativo A6</t>
  </si>
  <si>
    <t>Auxiliar Administrativo de Bienestar</t>
  </si>
  <si>
    <t>Auxiliar de Librería</t>
  </si>
  <si>
    <t>Auxiliar de Servicios de Dirección Cultural</t>
  </si>
  <si>
    <t>Operativo</t>
  </si>
  <si>
    <t>Conductor</t>
  </si>
  <si>
    <t>Conductor DBU</t>
  </si>
  <si>
    <t>Impresor B</t>
  </si>
  <si>
    <t>Auxiliar de Archivo y Gestión Documental A2</t>
  </si>
  <si>
    <t>Auxiliar de Comedores</t>
  </si>
  <si>
    <t>Auxiliar de Publicaciones</t>
  </si>
  <si>
    <t>Auxiliar de Servicios de Dirección de Comunicaciones</t>
  </si>
  <si>
    <t>Encuadernador</t>
  </si>
  <si>
    <t>Auxiliar de Archivo y Gestión Documental A3</t>
  </si>
  <si>
    <t>Auxiliar de Cafetería</t>
  </si>
  <si>
    <t>Auxiliar de Servicios (Almacén)</t>
  </si>
  <si>
    <t>Auxiliar de Servicios (Biblioteca)</t>
  </si>
  <si>
    <t>Auxiliar de Servicios (Planta Física)</t>
  </si>
  <si>
    <t>Auxiliar de Servicios (Vicerrect Adm)</t>
  </si>
  <si>
    <t>Mensajero</t>
  </si>
  <si>
    <t>Profesional de Laboratorio</t>
  </si>
  <si>
    <t>NA</t>
  </si>
  <si>
    <t>Valoración HDV</t>
  </si>
  <si>
    <t>Profesional - Division Planta Fisica</t>
  </si>
  <si>
    <t>Profesional - Administrativo</t>
  </si>
  <si>
    <t>UNIVERSIDAD INDUSTRIAL DE SANTANDER</t>
  </si>
  <si>
    <t>NIVEL PROFESIONAL</t>
  </si>
  <si>
    <t>Valores Aproximados 2025</t>
  </si>
  <si>
    <t>Valor aproximado entregado por Talento Humano</t>
  </si>
  <si>
    <t>INCREMENTO</t>
  </si>
  <si>
    <t>ID CARGO
(NOTA 10)</t>
  </si>
  <si>
    <t>TÉRMINO (MESES)</t>
  </si>
  <si>
    <t>NIVEL DE RIESGO
(NOTA 6)</t>
  </si>
  <si>
    <t>SUELDO 2024</t>
  </si>
  <si>
    <t>% DE RIESGO</t>
  </si>
  <si>
    <t>SUELDO 2025</t>
  </si>
  <si>
    <t>TOTAL SUELDOS</t>
  </si>
  <si>
    <t>BSP</t>
  </si>
  <si>
    <t>PRIMA SERVICIOS (JUNIO)</t>
  </si>
  <si>
    <t>PRIMA VACACIONES (DICIEM.)</t>
  </si>
  <si>
    <t>PRIMA NAVIDAD (DICIEM.)</t>
  </si>
  <si>
    <t>VACACIONES (DICIEM.)</t>
  </si>
  <si>
    <t>CESANTÍAS (DICIEM)</t>
  </si>
  <si>
    <t>INTERESES CESANTÍAS (DICIEM.)</t>
  </si>
  <si>
    <t>ICBF</t>
  </si>
  <si>
    <t>SALUD</t>
  </si>
  <si>
    <t>PENSIONES</t>
  </si>
  <si>
    <t>RIESGOS</t>
  </si>
  <si>
    <t>SST</t>
  </si>
  <si>
    <t>TOTAL</t>
  </si>
  <si>
    <t>De acuerdo con la Resolución N°0447de 2024 y contemplando que el Director se encuentre en un Nivel 3:</t>
  </si>
  <si>
    <t>Nivel</t>
  </si>
  <si>
    <t>Sueldo 2024 [Mensual]</t>
  </si>
  <si>
    <t xml:space="preserve">Aumento </t>
  </si>
  <si>
    <t>Sueldo 2025 [Mensual]</t>
  </si>
  <si>
    <t>Sueldo 2025 [Anual]</t>
  </si>
  <si>
    <t xml:space="preserve">Cabe resaltar que el valor del aumento es proporcional al valor del aumento del IPC total certificado por el DANE, más un 2%. </t>
  </si>
  <si>
    <r>
      <t xml:space="preserve">De acuerdo con los Decretos 1572 y 1573 de 2024, en los que se estipula el Salario Mínimo Mensual Legal Vigente de 2025, y teniendo en cuenta que el auxiliar estudiantil sería de </t>
    </r>
    <r>
      <rPr>
        <b/>
        <sz val="11"/>
        <color theme="1"/>
        <rFont val="Humanst521 BT"/>
        <family val="2"/>
      </rPr>
      <t>tiempo completo</t>
    </r>
    <r>
      <rPr>
        <sz val="11"/>
        <color theme="1"/>
        <rFont val="Humanst521 BT"/>
        <family val="2"/>
      </rPr>
      <t>:</t>
    </r>
  </si>
  <si>
    <t>1 SMMLV</t>
  </si>
  <si>
    <t>Bolsa de Horas - Tiempo Completo</t>
  </si>
  <si>
    <t>Por semestre</t>
  </si>
  <si>
    <t>Valor Hora</t>
  </si>
  <si>
    <t>MENSUAL</t>
  </si>
  <si>
    <t>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</si>
</sst>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4" formatCode="_-&quot;$&quot;\ * #,##0.00_-;\-&quot;$&quot;\ * #,##0.00_-;_-&quot;$&quot;\ * &quot;-&quot;??_-;_-@_-"/>
    <numFmt numFmtId="164" formatCode="_-&quot;$&quot;* #,##0.00_-;\-&quot;$&quot;* #,##0.00_-;_-&quot;$&quot;* &quot;-&quot;??_-;_-@_-"/>
    <numFmt numFmtId="165" formatCode="&quot;$&quot;\ #,##0"/>
    <numFmt numFmtId="166" formatCode="_(&quot;$&quot;\ * #,##0_);_(&quot;$&quot;\ * \(#,##0\);_(&quot;$&quot;\ * &quot;-&quot;??_);_(@_)"/>
    <numFmt numFmtId="167" formatCode="0.000%"/>
  </numFmts>
  <fonts count="24">
    <font>
      <sz val="11"/>
      <color theme="1"/>
      <name val="Calibri"/>
      <family val="2"/>
      <scheme val="minor"/>
    </font>
    <font>
      <sz val="11"/>
      <color theme="1"/>
      <name val="Calibri"/>
      <family val="2"/>
      <scheme val="minor"/>
    </font>
    <font>
      <sz val="10"/>
      <name val="Arial"/>
      <family val="2"/>
    </font>
    <font>
      <sz val="11"/>
      <name val="Humanst521 BT"/>
      <family val="2"/>
    </font>
    <font>
      <sz val="11"/>
      <color theme="1"/>
      <name val="Humanst521 BT"/>
      <family val="2"/>
    </font>
    <font>
      <b/>
      <sz val="16"/>
      <color rgb="FF0070C0"/>
      <name val="Humanst521 BT"/>
      <family val="2"/>
    </font>
    <font>
      <sz val="14"/>
      <color theme="1"/>
      <name val="Humanst521 BT"/>
      <family val="2"/>
    </font>
    <font>
      <b/>
      <sz val="16"/>
      <color rgb="FFFF0000"/>
      <name val="Humanst521 BT"/>
      <family val="2"/>
    </font>
    <font>
      <sz val="14"/>
      <name val="Humanst521 BT"/>
      <family val="2"/>
    </font>
    <font>
      <b/>
      <u/>
      <sz val="16"/>
      <name val="Humanst521 BT"/>
      <family val="2"/>
    </font>
    <font>
      <b/>
      <sz val="14"/>
      <color rgb="FFFF0000"/>
      <name val="Humanst521 BT"/>
      <family val="2"/>
    </font>
    <font>
      <b/>
      <sz val="14"/>
      <color rgb="FF0070C0"/>
      <name val="Humanst521 BT"/>
      <family val="2"/>
    </font>
    <font>
      <i/>
      <sz val="14"/>
      <name val="Humanst521 BT"/>
      <family val="2"/>
    </font>
    <font>
      <i/>
      <sz val="14"/>
      <color theme="1"/>
      <name val="Humanst521 BT"/>
      <family val="2"/>
    </font>
    <font>
      <i/>
      <sz val="14"/>
      <color rgb="FFFF0000"/>
      <name val="Humanst521 BT"/>
      <family val="2"/>
    </font>
    <font>
      <sz val="14"/>
      <color rgb="FFFF0000"/>
      <name val="Humanst521 BT"/>
      <family val="2"/>
    </font>
    <font>
      <b/>
      <sz val="14"/>
      <name val="Humanst521 BT"/>
      <family val="2"/>
    </font>
    <font>
      <b/>
      <sz val="11"/>
      <name val="Humanst521 BT"/>
      <family val="2"/>
    </font>
    <font>
      <sz val="12"/>
      <name val="Humanst521 BT"/>
      <family val="2"/>
    </font>
    <font>
      <b/>
      <sz val="11"/>
      <color theme="1"/>
      <name val="Humanst521 BT"/>
      <family val="2"/>
    </font>
    <font>
      <sz val="8"/>
      <color theme="1"/>
      <name val="Humanst521 BT"/>
      <family val="2"/>
    </font>
    <font>
      <i/>
      <sz val="11"/>
      <color theme="1"/>
      <name val="Humanst521 BT"/>
      <family val="2"/>
    </font>
    <font>
      <b/>
      <i/>
      <sz val="11"/>
      <name val="Humanst521 BT"/>
      <family val="2"/>
    </font>
    <font>
      <b/>
      <i/>
      <sz val="11"/>
      <color theme="1"/>
      <name val="Humanst521 BT"/>
      <family val="2"/>
    </font>
  </fonts>
  <fills count="4">
    <fill>
      <patternFill patternType="none"/>
    </fill>
    <fill>
      <patternFill patternType="gray125"/>
    </fill>
    <fill>
      <patternFill patternType="solid">
        <fgColor rgb="FFFFFF00"/>
        <bgColor indexed="64"/>
      </patternFill>
    </fill>
    <fill>
      <patternFill patternType="solid">
        <fgColor rgb="FF99FF9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42" fontId="1" fillId="0" borderId="0" applyFont="0" applyFill="0" applyBorder="0" applyAlignment="0" applyProtection="0"/>
  </cellStyleXfs>
  <cellXfs count="88">
    <xf numFmtId="0" fontId="0" fillId="0" borderId="0" xfId="0"/>
    <xf numFmtId="0" fontId="6" fillId="0" borderId="0" xfId="0" applyFont="1"/>
    <xf numFmtId="0" fontId="4" fillId="0" borderId="0" xfId="0" applyFont="1"/>
    <xf numFmtId="0" fontId="8" fillId="0" borderId="0" xfId="0" applyFont="1"/>
    <xf numFmtId="0" fontId="8" fillId="0" borderId="0" xfId="0" applyFont="1" applyAlignment="1">
      <alignment horizontal="left"/>
    </xf>
    <xf numFmtId="0" fontId="8" fillId="2" borderId="1" xfId="0" applyFont="1" applyFill="1" applyBorder="1" applyAlignment="1">
      <alignment vertical="center"/>
    </xf>
    <xf numFmtId="0" fontId="8" fillId="0" borderId="0" xfId="0" applyFont="1" applyAlignment="1">
      <alignment wrapText="1"/>
    </xf>
    <xf numFmtId="0" fontId="6" fillId="0" borderId="0" xfId="0" applyFont="1" applyAlignment="1">
      <alignment vertical="top"/>
    </xf>
    <xf numFmtId="0" fontId="8" fillId="0" borderId="0" xfId="0" applyFont="1" applyAlignment="1">
      <alignment vertical="center"/>
    </xf>
    <xf numFmtId="0" fontId="11" fillId="0" borderId="0" xfId="0" applyFont="1"/>
    <xf numFmtId="0" fontId="14" fillId="0" borderId="0" xfId="0" applyFont="1" applyAlignment="1">
      <alignment horizontal="left"/>
    </xf>
    <xf numFmtId="0" fontId="15" fillId="0" borderId="0" xfId="0" applyFont="1" applyAlignment="1">
      <alignment horizontal="center"/>
    </xf>
    <xf numFmtId="9" fontId="10" fillId="0" borderId="0" xfId="0" applyNumberFormat="1" applyFont="1" applyAlignment="1">
      <alignment horizontal="center"/>
    </xf>
    <xf numFmtId="9" fontId="15" fillId="0" borderId="0" xfId="0" applyNumberFormat="1" applyFont="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42" fontId="3" fillId="0" borderId="1" xfId="4" applyFont="1" applyFill="1" applyBorder="1" applyAlignment="1">
      <alignment horizontal="center" vertical="center"/>
    </xf>
    <xf numFmtId="165" fontId="3" fillId="0" borderId="1" xfId="0" applyNumberFormat="1" applyFont="1" applyBorder="1" applyAlignment="1">
      <alignment horizontal="right" vertical="center"/>
    </xf>
    <xf numFmtId="0" fontId="15" fillId="0" borderId="0" xfId="0" applyFont="1"/>
    <xf numFmtId="0" fontId="15" fillId="0" borderId="0" xfId="0" applyFont="1" applyAlignment="1">
      <alignment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167" fontId="18" fillId="0" borderId="1" xfId="2" applyNumberFormat="1" applyFont="1" applyBorder="1" applyAlignment="1">
      <alignment horizontal="center" vertical="center"/>
    </xf>
    <xf numFmtId="0" fontId="18" fillId="0" borderId="1" xfId="0" applyFont="1" applyBorder="1" applyAlignment="1">
      <alignment horizontal="center" vertical="center" wrapText="1"/>
    </xf>
    <xf numFmtId="0" fontId="19" fillId="0" borderId="0" xfId="0" applyFont="1" applyAlignment="1">
      <alignment vertical="center"/>
    </xf>
    <xf numFmtId="0" fontId="4" fillId="0" borderId="0" xfId="0" applyFont="1" applyAlignment="1">
      <alignment vertical="center"/>
    </xf>
    <xf numFmtId="0" fontId="3" fillId="0" borderId="0" xfId="0" applyFont="1" applyAlignment="1">
      <alignment vertical="center"/>
    </xf>
    <xf numFmtId="166" fontId="4" fillId="0" borderId="0" xfId="0" applyNumberFormat="1" applyFont="1" applyAlignment="1">
      <alignment vertical="center"/>
    </xf>
    <xf numFmtId="10" fontId="3" fillId="0" borderId="0" xfId="2" applyNumberFormat="1" applyFont="1" applyFill="1" applyAlignment="1">
      <alignment vertical="center"/>
    </xf>
    <xf numFmtId="10" fontId="17" fillId="0" borderId="1" xfId="0" applyNumberFormat="1" applyFont="1" applyBorder="1" applyAlignment="1">
      <alignment horizontal="center" vertical="center"/>
    </xf>
    <xf numFmtId="10" fontId="4" fillId="0" borderId="0" xfId="2" applyNumberFormat="1" applyFont="1" applyFill="1" applyAlignment="1">
      <alignment vertical="center"/>
    </xf>
    <xf numFmtId="0" fontId="4" fillId="2" borderId="1" xfId="0" applyFont="1" applyFill="1" applyBorder="1" applyAlignment="1">
      <alignment horizontal="center" vertical="center"/>
    </xf>
    <xf numFmtId="37" fontId="4" fillId="2" borderId="1" xfId="1" applyNumberFormat="1" applyFont="1" applyFill="1" applyBorder="1" applyAlignment="1">
      <alignment horizontal="center" vertical="center"/>
    </xf>
    <xf numFmtId="37" fontId="3" fillId="2" borderId="1" xfId="1" applyNumberFormat="1" applyFont="1" applyFill="1" applyBorder="1" applyAlignment="1">
      <alignment horizontal="center" vertical="center"/>
    </xf>
    <xf numFmtId="166" fontId="4" fillId="2" borderId="1" xfId="1" applyNumberFormat="1" applyFont="1" applyFill="1" applyBorder="1" applyAlignment="1">
      <alignment vertical="center"/>
    </xf>
    <xf numFmtId="0" fontId="20" fillId="0" borderId="1" xfId="0" applyFont="1" applyBorder="1" applyAlignment="1">
      <alignment vertical="center" wrapText="1"/>
    </xf>
    <xf numFmtId="167" fontId="20" fillId="0" borderId="1" xfId="0" applyNumberFormat="1" applyFont="1" applyBorder="1" applyAlignment="1">
      <alignment horizontal="center" vertical="center" wrapText="1"/>
    </xf>
    <xf numFmtId="166" fontId="4" fillId="0" borderId="1" xfId="1" applyNumberFormat="1" applyFont="1" applyFill="1" applyBorder="1" applyAlignment="1" applyProtection="1">
      <alignment vertical="center"/>
      <protection locked="0"/>
    </xf>
    <xf numFmtId="37" fontId="3" fillId="0" borderId="1" xfId="1" applyNumberFormat="1" applyFont="1" applyFill="1" applyBorder="1" applyAlignment="1" applyProtection="1">
      <alignment vertical="center"/>
      <protection locked="0"/>
    </xf>
    <xf numFmtId="166" fontId="3" fillId="0" borderId="1" xfId="1" applyNumberFormat="1" applyFont="1" applyFill="1" applyBorder="1" applyAlignment="1" applyProtection="1">
      <alignment vertical="center"/>
      <protection locked="0"/>
    </xf>
    <xf numFmtId="166" fontId="4" fillId="0" borderId="0" xfId="1" applyNumberFormat="1" applyFont="1" applyFill="1" applyBorder="1" applyAlignment="1">
      <alignment vertical="center"/>
    </xf>
    <xf numFmtId="164" fontId="4" fillId="0" borderId="0" xfId="1" applyFont="1"/>
    <xf numFmtId="166" fontId="4" fillId="0" borderId="1" xfId="1" applyNumberFormat="1" applyFont="1" applyFill="1" applyBorder="1" applyAlignment="1">
      <alignment vertical="center"/>
    </xf>
    <xf numFmtId="0" fontId="4" fillId="0" borderId="0" xfId="0" applyFont="1" applyAlignment="1">
      <alignment horizontal="center" vertical="center"/>
    </xf>
    <xf numFmtId="0" fontId="19" fillId="2"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xf numFmtId="0" fontId="19" fillId="3" borderId="1" xfId="0" applyFont="1" applyFill="1" applyBorder="1" applyAlignment="1">
      <alignment horizontal="center" vertical="center" wrapText="1"/>
    </xf>
    <xf numFmtId="0" fontId="19" fillId="3" borderId="5" xfId="0" applyFont="1" applyFill="1" applyBorder="1" applyAlignment="1">
      <alignment horizontal="center" vertical="center" wrapText="1"/>
    </xf>
    <xf numFmtId="44" fontId="4" fillId="0" borderId="5" xfId="0" applyNumberFormat="1" applyFont="1" applyBorder="1" applyAlignment="1">
      <alignment horizontal="center" vertical="center" wrapText="1"/>
    </xf>
    <xf numFmtId="164" fontId="4" fillId="0" borderId="5" xfId="1" applyFont="1" applyBorder="1" applyAlignment="1">
      <alignment vertical="center" wrapText="1"/>
    </xf>
    <xf numFmtId="164" fontId="4" fillId="0" borderId="1" xfId="1" applyFont="1" applyBorder="1"/>
    <xf numFmtId="10" fontId="4" fillId="0" borderId="1" xfId="2" applyNumberFormat="1" applyFont="1" applyBorder="1"/>
    <xf numFmtId="44" fontId="4" fillId="0" borderId="1" xfId="0" applyNumberFormat="1" applyFont="1" applyBorder="1"/>
    <xf numFmtId="0" fontId="21" fillId="0" borderId="0" xfId="0" applyFont="1"/>
    <xf numFmtId="0" fontId="19" fillId="0" borderId="0" xfId="0" applyFont="1" applyAlignment="1">
      <alignment horizontal="right"/>
    </xf>
    <xf numFmtId="1" fontId="4" fillId="0" borderId="0" xfId="1" applyNumberFormat="1" applyFont="1"/>
    <xf numFmtId="164" fontId="4" fillId="0" borderId="7" xfId="1" applyFont="1" applyBorder="1"/>
    <xf numFmtId="0" fontId="19" fillId="3" borderId="1" xfId="0" applyFont="1" applyFill="1" applyBorder="1" applyAlignment="1">
      <alignment horizontal="center"/>
    </xf>
    <xf numFmtId="166" fontId="22" fillId="0" borderId="1" xfId="1" applyNumberFormat="1" applyFont="1" applyFill="1" applyBorder="1" applyAlignment="1" applyProtection="1">
      <alignment vertical="center"/>
      <protection locked="0"/>
    </xf>
    <xf numFmtId="164" fontId="23" fillId="0" borderId="1" xfId="0" applyNumberFormat="1" applyFont="1" applyBorder="1"/>
    <xf numFmtId="164" fontId="23" fillId="0" borderId="1" xfId="1" applyFont="1" applyBorder="1"/>
    <xf numFmtId="0" fontId="21" fillId="0" borderId="0" xfId="0" applyFont="1" applyAlignment="1">
      <alignment vertical="center"/>
    </xf>
    <xf numFmtId="0" fontId="8" fillId="0" borderId="3" xfId="0" applyFont="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left"/>
    </xf>
    <xf numFmtId="0" fontId="8" fillId="0" borderId="0" xfId="0" applyFont="1" applyAlignment="1">
      <alignment horizontal="center"/>
    </xf>
    <xf numFmtId="0" fontId="12" fillId="0" borderId="0" xfId="0" applyFont="1" applyAlignment="1">
      <alignment horizontal="left"/>
    </xf>
    <xf numFmtId="0" fontId="5" fillId="0" borderId="0" xfId="0" applyFont="1" applyAlignment="1">
      <alignment horizontal="center"/>
    </xf>
    <xf numFmtId="0" fontId="7" fillId="0" borderId="0" xfId="0" applyFont="1" applyAlignment="1">
      <alignment horizontal="left"/>
    </xf>
    <xf numFmtId="0" fontId="16" fillId="0" borderId="0" xfId="0" applyFont="1" applyAlignment="1">
      <alignment horizontal="left"/>
    </xf>
    <xf numFmtId="0" fontId="15" fillId="0" borderId="0" xfId="0" applyFont="1" applyAlignment="1">
      <alignment horizontal="left"/>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5" fillId="0" borderId="0" xfId="0" applyFont="1" applyAlignment="1">
      <alignment horizontal="center"/>
    </xf>
    <xf numFmtId="0" fontId="13" fillId="0" borderId="0" xfId="0" applyFont="1" applyAlignment="1">
      <alignment horizontal="left"/>
    </xf>
    <xf numFmtId="0" fontId="19" fillId="0" borderId="2" xfId="0" applyFont="1" applyBorder="1" applyAlignment="1">
      <alignment horizontal="center" vertical="center" wrapText="1"/>
    </xf>
    <xf numFmtId="0" fontId="19" fillId="0" borderId="5" xfId="0" applyFont="1" applyBorder="1" applyAlignment="1">
      <alignment horizontal="center" vertical="center" wrapText="1"/>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left" wrapText="1"/>
    </xf>
  </cellXfs>
  <cellStyles count="5">
    <cellStyle name="Moneda" xfId="1" builtinId="4"/>
    <cellStyle name="Moneda [0]" xfId="4" builtinId="7"/>
    <cellStyle name="Normal" xfId="0" builtinId="0"/>
    <cellStyle name="Normal 2" xfId="3" xr:uid="{00000000-0005-0000-0000-000004000000}"/>
    <cellStyle name="Porcentaje" xfId="2" builtinId="5"/>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6608E-29DF-4E19-83A1-03A209E5EFB2}">
  <dimension ref="B2:D11"/>
  <sheetViews>
    <sheetView workbookViewId="0">
      <selection activeCell="F9" sqref="F9"/>
    </sheetView>
  </sheetViews>
  <sheetFormatPr baseColWidth="10" defaultColWidth="11.42578125" defaultRowHeight="14.25"/>
  <cols>
    <col min="1" max="1" width="2.5703125" style="2" customWidth="1"/>
    <col min="2" max="2" width="38.85546875" style="2" bestFit="1" customWidth="1"/>
    <col min="3" max="3" width="18.42578125" style="2" customWidth="1"/>
    <col min="4" max="4" width="18.85546875" style="2" customWidth="1"/>
    <col min="5" max="16384" width="11.42578125" style="2"/>
  </cols>
  <sheetData>
    <row r="2" spans="2:4" s="44" customFormat="1" ht="30">
      <c r="B2" s="50" t="s">
        <v>0</v>
      </c>
      <c r="C2" s="51" t="s">
        <v>1</v>
      </c>
      <c r="D2" s="51" t="s">
        <v>2</v>
      </c>
    </row>
    <row r="3" spans="2:4" s="44" customFormat="1">
      <c r="B3" s="48" t="s">
        <v>3</v>
      </c>
      <c r="C3" s="52">
        <f>+DIRECTOR!E4</f>
        <v>144895207.68000001</v>
      </c>
      <c r="D3" s="52">
        <f>+DIRECTOR!D4</f>
        <v>12074600.640000001</v>
      </c>
    </row>
    <row r="4" spans="2:4">
      <c r="B4" s="43" t="s">
        <v>4</v>
      </c>
      <c r="C4" s="53">
        <f>+PROFESIONAL!V7</f>
        <v>72703291.948261574</v>
      </c>
      <c r="D4" s="53">
        <f>+C4/12</f>
        <v>6058607.6623551315</v>
      </c>
    </row>
    <row r="5" spans="2:4">
      <c r="B5" s="43" t="s">
        <v>5</v>
      </c>
      <c r="C5" s="53">
        <f>+PROFESIONAL!V8</f>
        <v>72703291.948261574</v>
      </c>
      <c r="D5" s="53">
        <f>+C5/12</f>
        <v>6058607.6623551315</v>
      </c>
    </row>
    <row r="6" spans="2:4">
      <c r="B6" s="49" t="s">
        <v>6</v>
      </c>
      <c r="C6" s="54">
        <f>+AUXILIARES!D9</f>
        <v>8912160</v>
      </c>
      <c r="D6" s="54">
        <f>+AUXILIARES!C9</f>
        <v>742680</v>
      </c>
    </row>
    <row r="7" spans="2:4">
      <c r="B7" s="49" t="s">
        <v>7</v>
      </c>
      <c r="C7" s="54">
        <f>+AUXILIARES!D10</f>
        <v>8912160</v>
      </c>
      <c r="D7" s="54">
        <f>+AUXILIARES!C10</f>
        <v>742680</v>
      </c>
    </row>
    <row r="8" spans="2:4">
      <c r="B8" s="49" t="s">
        <v>8</v>
      </c>
      <c r="C8" s="54">
        <f>+AUXILIARES!D11</f>
        <v>8912160</v>
      </c>
      <c r="D8" s="54">
        <f>+AUXILIARES!C11</f>
        <v>742680</v>
      </c>
    </row>
    <row r="9" spans="2:4">
      <c r="B9" s="49" t="s">
        <v>9</v>
      </c>
      <c r="C9" s="54">
        <f>+AUXILIARES!D12</f>
        <v>8912160</v>
      </c>
      <c r="D9" s="54">
        <f>+AUXILIARES!C12</f>
        <v>742680</v>
      </c>
    </row>
    <row r="10" spans="2:4">
      <c r="C10" s="64">
        <f>SUM(C3:C9)</f>
        <v>325950431.57652313</v>
      </c>
      <c r="D10" s="64">
        <f>SUM(D3:D9)</f>
        <v>27162535.964710265</v>
      </c>
    </row>
    <row r="11" spans="2:4">
      <c r="C11" s="4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00"/>
  <sheetViews>
    <sheetView topLeftCell="A37" zoomScale="85" zoomScaleNormal="85" workbookViewId="0">
      <selection sqref="A1:G1"/>
    </sheetView>
  </sheetViews>
  <sheetFormatPr baseColWidth="10" defaultColWidth="11.42578125" defaultRowHeight="14.25"/>
  <cols>
    <col min="1" max="1" width="11.42578125" style="2"/>
    <col min="2" max="2" width="63.140625" style="2" bestFit="1" customWidth="1"/>
    <col min="3" max="3" width="17.5703125" style="2" customWidth="1"/>
    <col min="4" max="4" width="28.7109375" style="2" customWidth="1"/>
    <col min="5" max="7" width="21.28515625" style="2" customWidth="1"/>
    <col min="8" max="16384" width="11.42578125" style="2"/>
  </cols>
  <sheetData>
    <row r="1" spans="1:15" ht="20.25">
      <c r="A1" s="71" t="s">
        <v>10</v>
      </c>
      <c r="B1" s="71"/>
      <c r="C1" s="71"/>
      <c r="D1" s="71"/>
      <c r="E1" s="71"/>
      <c r="F1" s="71"/>
      <c r="G1" s="71"/>
      <c r="H1" s="1"/>
      <c r="I1" s="1"/>
      <c r="J1" s="1"/>
      <c r="K1" s="1"/>
      <c r="L1" s="1"/>
      <c r="M1" s="1"/>
      <c r="N1" s="1"/>
      <c r="O1" s="1"/>
    </row>
    <row r="2" spans="1:15" ht="20.25">
      <c r="A2" s="72"/>
      <c r="B2" s="72"/>
      <c r="C2" s="72"/>
      <c r="D2" s="72"/>
      <c r="E2" s="72"/>
      <c r="F2" s="72"/>
      <c r="G2" s="72"/>
      <c r="H2" s="3"/>
      <c r="I2" s="3"/>
      <c r="J2" s="3"/>
      <c r="K2" s="3"/>
      <c r="L2" s="3"/>
      <c r="M2" s="3"/>
      <c r="N2" s="3"/>
      <c r="O2" s="3"/>
    </row>
    <row r="3" spans="1:15" ht="18">
      <c r="A3" s="73" t="s">
        <v>11</v>
      </c>
      <c r="B3" s="73"/>
      <c r="C3" s="73"/>
      <c r="D3" s="73"/>
      <c r="E3" s="73"/>
      <c r="F3" s="73"/>
      <c r="G3" s="73"/>
      <c r="H3" s="3"/>
      <c r="I3" s="3"/>
      <c r="J3" s="3"/>
      <c r="K3" s="3"/>
      <c r="L3" s="3"/>
      <c r="M3" s="3"/>
      <c r="N3" s="3"/>
      <c r="O3" s="3"/>
    </row>
    <row r="4" spans="1:15" ht="18">
      <c r="A4" s="73" t="s">
        <v>12</v>
      </c>
      <c r="B4" s="73"/>
      <c r="C4" s="73"/>
      <c r="D4" s="73"/>
      <c r="E4" s="73"/>
      <c r="F4" s="73"/>
      <c r="G4" s="73"/>
      <c r="H4" s="3"/>
      <c r="I4" s="3"/>
      <c r="J4" s="3"/>
      <c r="K4" s="3"/>
      <c r="L4" s="3"/>
      <c r="M4" s="3"/>
      <c r="N4" s="3"/>
      <c r="O4" s="3"/>
    </row>
    <row r="5" spans="1:15" ht="18">
      <c r="A5" s="68"/>
      <c r="B5" s="68"/>
      <c r="C5" s="68"/>
      <c r="D5" s="68"/>
      <c r="E5" s="68"/>
      <c r="F5" s="68"/>
      <c r="G5" s="68"/>
      <c r="H5" s="3"/>
      <c r="I5" s="3"/>
      <c r="J5" s="3"/>
      <c r="K5" s="3"/>
      <c r="L5" s="3"/>
      <c r="M5" s="3"/>
      <c r="N5" s="3"/>
      <c r="O5" s="3"/>
    </row>
    <row r="6" spans="1:15" ht="18">
      <c r="A6" s="68" t="s">
        <v>13</v>
      </c>
      <c r="B6" s="68"/>
      <c r="C6" s="68"/>
      <c r="D6" s="68"/>
      <c r="E6" s="68"/>
      <c r="F6" s="68"/>
      <c r="G6" s="68"/>
      <c r="H6" s="3"/>
      <c r="I6" s="3"/>
      <c r="J6" s="3"/>
      <c r="K6" s="3"/>
      <c r="L6" s="3"/>
      <c r="M6" s="3"/>
      <c r="N6" s="3"/>
      <c r="O6" s="3"/>
    </row>
    <row r="7" spans="1:15" ht="18">
      <c r="A7" s="68"/>
      <c r="B7" s="68"/>
      <c r="C7" s="68"/>
      <c r="D7" s="68"/>
      <c r="E7" s="68"/>
      <c r="F7" s="68"/>
      <c r="G7" s="68"/>
      <c r="H7" s="3"/>
      <c r="I7" s="3"/>
      <c r="J7" s="3"/>
      <c r="K7" s="3"/>
      <c r="L7" s="3"/>
      <c r="M7" s="3"/>
      <c r="N7" s="3"/>
      <c r="O7" s="3"/>
    </row>
    <row r="8" spans="1:15" ht="18">
      <c r="A8" s="68" t="s">
        <v>14</v>
      </c>
      <c r="B8" s="68"/>
      <c r="C8" s="68"/>
      <c r="D8" s="68"/>
      <c r="E8" s="68"/>
      <c r="F8" s="68"/>
      <c r="G8" s="68"/>
      <c r="H8" s="3"/>
      <c r="I8" s="3"/>
      <c r="J8" s="3"/>
      <c r="K8" s="3"/>
      <c r="L8" s="3"/>
      <c r="M8" s="3"/>
      <c r="N8" s="3"/>
      <c r="O8" s="3"/>
    </row>
    <row r="9" spans="1:15" ht="18">
      <c r="A9" s="68"/>
      <c r="B9" s="68"/>
      <c r="C9" s="68"/>
      <c r="D9" s="68"/>
      <c r="E9" s="68"/>
      <c r="F9" s="68"/>
      <c r="G9" s="68"/>
      <c r="H9" s="3"/>
      <c r="I9" s="3"/>
      <c r="J9" s="3"/>
      <c r="K9" s="3"/>
      <c r="L9" s="3"/>
      <c r="M9" s="3"/>
      <c r="N9" s="3"/>
      <c r="O9" s="3"/>
    </row>
    <row r="10" spans="1:15" ht="18">
      <c r="A10" s="68" t="s">
        <v>15</v>
      </c>
      <c r="B10" s="68"/>
      <c r="C10" s="68"/>
      <c r="D10" s="68"/>
      <c r="E10" s="68"/>
      <c r="F10" s="68"/>
      <c r="G10" s="68"/>
      <c r="H10" s="3"/>
      <c r="I10" s="3"/>
      <c r="J10" s="3"/>
      <c r="K10" s="3"/>
      <c r="L10" s="3"/>
      <c r="M10" s="3"/>
      <c r="N10" s="3"/>
      <c r="O10" s="3"/>
    </row>
    <row r="11" spans="1:15" ht="18">
      <c r="A11" s="68" t="s">
        <v>16</v>
      </c>
      <c r="B11" s="68"/>
      <c r="C11" s="68"/>
      <c r="D11" s="68"/>
      <c r="E11" s="68"/>
      <c r="F11" s="68"/>
      <c r="G11" s="68"/>
      <c r="H11" s="3"/>
      <c r="I11" s="3"/>
      <c r="J11" s="3"/>
      <c r="K11" s="3"/>
      <c r="L11" s="3"/>
      <c r="M11" s="3"/>
      <c r="N11" s="3"/>
      <c r="O11" s="3"/>
    </row>
    <row r="12" spans="1:15" ht="18">
      <c r="A12" s="69"/>
      <c r="B12" s="69"/>
      <c r="C12" s="69"/>
      <c r="D12" s="69"/>
      <c r="E12" s="69"/>
      <c r="F12" s="69"/>
      <c r="G12" s="69"/>
      <c r="H12" s="3"/>
      <c r="I12" s="3"/>
      <c r="J12" s="3"/>
      <c r="K12" s="3"/>
      <c r="L12" s="3"/>
      <c r="M12" s="3"/>
      <c r="N12" s="3"/>
      <c r="O12" s="3"/>
    </row>
    <row r="13" spans="1:15" ht="18">
      <c r="A13" s="4"/>
      <c r="B13" s="5" t="s">
        <v>17</v>
      </c>
      <c r="C13" s="66" t="s">
        <v>18</v>
      </c>
      <c r="D13" s="67"/>
      <c r="E13" s="67"/>
      <c r="F13" s="67"/>
      <c r="G13" s="67"/>
      <c r="H13" s="3"/>
      <c r="I13" s="3"/>
      <c r="J13" s="3"/>
      <c r="K13" s="3"/>
      <c r="L13" s="3"/>
      <c r="M13" s="3"/>
      <c r="N13" s="3"/>
      <c r="O13" s="3"/>
    </row>
    <row r="14" spans="1:15" ht="18">
      <c r="A14" s="4"/>
      <c r="B14" s="5" t="s">
        <v>19</v>
      </c>
      <c r="C14" s="66"/>
      <c r="D14" s="67"/>
      <c r="E14" s="67"/>
      <c r="F14" s="67"/>
      <c r="G14" s="67"/>
      <c r="H14" s="3"/>
      <c r="I14" s="3"/>
      <c r="J14" s="3"/>
      <c r="K14" s="3"/>
      <c r="L14" s="3"/>
      <c r="M14" s="3"/>
      <c r="N14" s="3"/>
      <c r="O14" s="3"/>
    </row>
    <row r="15" spans="1:15" ht="18">
      <c r="A15" s="4"/>
      <c r="B15" s="5" t="s">
        <v>20</v>
      </c>
      <c r="C15" s="66"/>
      <c r="D15" s="67"/>
      <c r="E15" s="67"/>
      <c r="F15" s="67"/>
      <c r="G15" s="67"/>
      <c r="H15" s="3"/>
      <c r="I15" s="3"/>
      <c r="J15" s="3"/>
      <c r="K15" s="3"/>
      <c r="L15" s="3"/>
      <c r="M15" s="3"/>
      <c r="N15" s="3"/>
      <c r="O15" s="3"/>
    </row>
    <row r="16" spans="1:15" ht="18">
      <c r="A16" s="4"/>
      <c r="B16" s="5" t="s">
        <v>21</v>
      </c>
      <c r="C16" s="66"/>
      <c r="D16" s="67"/>
      <c r="E16" s="67"/>
      <c r="F16" s="67"/>
      <c r="G16" s="67"/>
      <c r="H16" s="3"/>
      <c r="I16" s="3"/>
      <c r="J16" s="3"/>
      <c r="K16" s="3"/>
      <c r="L16" s="3"/>
      <c r="M16" s="3"/>
      <c r="N16" s="3"/>
      <c r="O16" s="3"/>
    </row>
    <row r="17" spans="1:15" ht="18">
      <c r="A17" s="4"/>
      <c r="B17" s="5" t="s">
        <v>22</v>
      </c>
      <c r="C17" s="66" t="s">
        <v>23</v>
      </c>
      <c r="D17" s="67"/>
      <c r="E17" s="67"/>
      <c r="F17" s="67"/>
      <c r="G17" s="67"/>
      <c r="H17" s="3"/>
      <c r="I17" s="3"/>
      <c r="J17" s="3"/>
      <c r="K17" s="3"/>
      <c r="L17" s="3"/>
      <c r="M17" s="3"/>
      <c r="N17" s="3"/>
      <c r="O17" s="3"/>
    </row>
    <row r="18" spans="1:15" ht="18">
      <c r="A18" s="4"/>
      <c r="B18" s="5" t="s">
        <v>24</v>
      </c>
      <c r="C18" s="66"/>
      <c r="D18" s="67"/>
      <c r="E18" s="67"/>
      <c r="F18" s="67"/>
      <c r="G18" s="67"/>
      <c r="H18" s="3"/>
      <c r="I18" s="3"/>
      <c r="J18" s="3"/>
      <c r="K18" s="3"/>
      <c r="L18" s="3"/>
      <c r="M18" s="3"/>
      <c r="N18" s="3"/>
      <c r="O18" s="3"/>
    </row>
    <row r="19" spans="1:15" ht="18">
      <c r="A19" s="69"/>
      <c r="B19" s="69"/>
      <c r="C19" s="69"/>
      <c r="D19" s="69"/>
      <c r="E19" s="69"/>
      <c r="F19" s="69"/>
      <c r="G19" s="69"/>
      <c r="H19" s="3"/>
      <c r="I19" s="3"/>
      <c r="J19" s="3"/>
      <c r="K19" s="3"/>
      <c r="L19" s="3"/>
      <c r="M19" s="3"/>
      <c r="N19" s="3"/>
      <c r="O19" s="3"/>
    </row>
    <row r="20" spans="1:15" ht="18">
      <c r="A20" s="68" t="s">
        <v>25</v>
      </c>
      <c r="B20" s="68"/>
      <c r="C20" s="68"/>
      <c r="D20" s="68"/>
      <c r="E20" s="68"/>
      <c r="F20" s="68"/>
      <c r="G20" s="68"/>
      <c r="H20" s="6"/>
      <c r="I20" s="6"/>
      <c r="J20" s="6"/>
      <c r="K20" s="6"/>
      <c r="L20" s="6"/>
      <c r="M20" s="6"/>
      <c r="N20" s="6"/>
      <c r="O20" s="6"/>
    </row>
    <row r="21" spans="1:15" ht="20.25">
      <c r="A21" s="68" t="s">
        <v>26</v>
      </c>
      <c r="B21" s="68"/>
      <c r="C21" s="68"/>
      <c r="D21" s="68"/>
      <c r="E21" s="68"/>
      <c r="F21" s="68"/>
      <c r="G21" s="68"/>
      <c r="H21" s="6"/>
      <c r="I21" s="6"/>
      <c r="J21" s="6"/>
      <c r="K21" s="6"/>
      <c r="L21" s="6"/>
      <c r="M21" s="6"/>
      <c r="N21" s="6"/>
      <c r="O21" s="6"/>
    </row>
    <row r="22" spans="1:15" ht="18">
      <c r="A22" s="68"/>
      <c r="B22" s="68"/>
      <c r="C22" s="68"/>
      <c r="D22" s="68"/>
      <c r="E22" s="68"/>
      <c r="F22" s="68"/>
      <c r="G22" s="68"/>
      <c r="H22" s="6"/>
      <c r="I22" s="6"/>
      <c r="J22" s="6"/>
      <c r="K22" s="6"/>
      <c r="L22" s="6"/>
      <c r="M22" s="6"/>
      <c r="N22" s="6"/>
      <c r="O22" s="6"/>
    </row>
    <row r="23" spans="1:15" ht="18">
      <c r="A23" s="68" t="s">
        <v>27</v>
      </c>
      <c r="B23" s="68"/>
      <c r="C23" s="68"/>
      <c r="D23" s="68"/>
      <c r="E23" s="68"/>
      <c r="F23" s="68"/>
      <c r="G23" s="68"/>
      <c r="H23" s="3"/>
      <c r="I23" s="3"/>
      <c r="J23" s="3"/>
      <c r="K23" s="3"/>
      <c r="L23" s="3"/>
      <c r="M23" s="3"/>
      <c r="N23" s="3"/>
      <c r="O23" s="3"/>
    </row>
    <row r="24" spans="1:15" ht="18">
      <c r="A24" s="68"/>
      <c r="B24" s="68"/>
      <c r="C24" s="68"/>
      <c r="D24" s="68"/>
      <c r="E24" s="68"/>
      <c r="F24" s="68"/>
      <c r="G24" s="68"/>
      <c r="H24" s="3"/>
      <c r="I24" s="3"/>
      <c r="J24" s="3"/>
      <c r="K24" s="3"/>
      <c r="L24" s="3"/>
      <c r="M24" s="3"/>
      <c r="N24" s="3"/>
      <c r="O24" s="3"/>
    </row>
    <row r="25" spans="1:15" ht="18">
      <c r="A25" s="68" t="s">
        <v>28</v>
      </c>
      <c r="B25" s="68"/>
      <c r="C25" s="68"/>
      <c r="D25" s="68"/>
      <c r="E25" s="68"/>
      <c r="F25" s="68"/>
      <c r="G25" s="68"/>
      <c r="H25" s="7"/>
      <c r="I25" s="7"/>
      <c r="J25" s="7"/>
      <c r="K25" s="7"/>
      <c r="L25" s="7"/>
      <c r="M25" s="7"/>
      <c r="N25" s="7"/>
      <c r="O25" s="7"/>
    </row>
    <row r="26" spans="1:15" ht="18">
      <c r="A26" s="68" t="s">
        <v>29</v>
      </c>
      <c r="B26" s="68"/>
      <c r="C26" s="68"/>
      <c r="D26" s="68"/>
      <c r="E26" s="68"/>
      <c r="F26" s="68"/>
      <c r="G26" s="68"/>
      <c r="H26" s="7"/>
      <c r="I26" s="7"/>
      <c r="J26" s="7"/>
      <c r="K26" s="7"/>
      <c r="L26" s="7"/>
      <c r="M26" s="7"/>
      <c r="N26" s="7"/>
      <c r="O26" s="7"/>
    </row>
    <row r="27" spans="1:15" ht="18">
      <c r="A27" s="74"/>
      <c r="B27" s="74"/>
      <c r="C27" s="74"/>
      <c r="D27" s="74"/>
      <c r="E27" s="74"/>
      <c r="F27" s="74"/>
      <c r="G27" s="74"/>
      <c r="H27" s="7"/>
      <c r="I27" s="7"/>
      <c r="J27" s="7"/>
      <c r="K27" s="7"/>
      <c r="L27" s="7"/>
      <c r="M27" s="7"/>
      <c r="N27" s="7"/>
      <c r="O27" s="7"/>
    </row>
    <row r="28" spans="1:15" ht="27.75" customHeight="1">
      <c r="A28" s="19"/>
      <c r="B28" s="21" t="s">
        <v>30</v>
      </c>
      <c r="C28" s="21" t="s">
        <v>31</v>
      </c>
      <c r="D28" s="78" t="s">
        <v>32</v>
      </c>
      <c r="E28" s="79"/>
      <c r="F28" s="79"/>
      <c r="G28" s="80"/>
      <c r="H28" s="3"/>
      <c r="I28" s="3"/>
      <c r="J28" s="3"/>
      <c r="K28" s="3"/>
      <c r="L28" s="3"/>
      <c r="M28" s="3"/>
      <c r="N28" s="3"/>
      <c r="O28" s="3"/>
    </row>
    <row r="29" spans="1:15" ht="30.75" customHeight="1">
      <c r="A29" s="20"/>
      <c r="B29" s="22">
        <v>1</v>
      </c>
      <c r="C29" s="23">
        <v>5.2199999999999998E-3</v>
      </c>
      <c r="D29" s="75" t="s">
        <v>33</v>
      </c>
      <c r="E29" s="76"/>
      <c r="F29" s="76"/>
      <c r="G29" s="77"/>
      <c r="H29" s="8"/>
      <c r="I29" s="8"/>
      <c r="J29" s="8"/>
      <c r="K29" s="8"/>
      <c r="L29" s="8"/>
      <c r="M29" s="8"/>
      <c r="N29" s="8"/>
      <c r="O29" s="8"/>
    </row>
    <row r="30" spans="1:15" ht="131.25" customHeight="1">
      <c r="A30" s="20"/>
      <c r="B30" s="22">
        <v>2</v>
      </c>
      <c r="C30" s="23">
        <v>1.044E-2</v>
      </c>
      <c r="D30" s="75" t="s">
        <v>34</v>
      </c>
      <c r="E30" s="76"/>
      <c r="F30" s="76"/>
      <c r="G30" s="77"/>
      <c r="H30" s="8"/>
      <c r="I30" s="8"/>
      <c r="J30" s="8"/>
      <c r="K30" s="8"/>
      <c r="L30" s="8"/>
      <c r="M30" s="8"/>
      <c r="N30" s="8"/>
      <c r="O30" s="8"/>
    </row>
    <row r="31" spans="1:15" ht="249" customHeight="1">
      <c r="A31" s="20"/>
      <c r="B31" s="22">
        <v>3</v>
      </c>
      <c r="C31" s="23">
        <v>2.436E-2</v>
      </c>
      <c r="D31" s="75" t="s">
        <v>35</v>
      </c>
      <c r="E31" s="76"/>
      <c r="F31" s="76"/>
      <c r="G31" s="77"/>
      <c r="H31" s="8"/>
      <c r="I31" s="8"/>
      <c r="J31" s="8"/>
      <c r="K31" s="8"/>
      <c r="L31" s="8"/>
      <c r="M31" s="8"/>
      <c r="N31" s="8"/>
      <c r="O31" s="8"/>
    </row>
    <row r="32" spans="1:15" ht="64.5" customHeight="1">
      <c r="A32" s="20"/>
      <c r="B32" s="22">
        <v>4</v>
      </c>
      <c r="C32" s="23">
        <v>4.3499999999999997E-2</v>
      </c>
      <c r="D32" s="75" t="s">
        <v>36</v>
      </c>
      <c r="E32" s="76"/>
      <c r="F32" s="76"/>
      <c r="G32" s="77"/>
      <c r="H32" s="8"/>
      <c r="I32" s="8"/>
      <c r="J32" s="8"/>
      <c r="K32" s="8"/>
      <c r="L32" s="8"/>
      <c r="M32" s="8"/>
      <c r="N32" s="8"/>
      <c r="O32" s="8"/>
    </row>
    <row r="33" spans="1:15" ht="64.5" customHeight="1">
      <c r="A33" s="20"/>
      <c r="B33" s="24">
        <v>5</v>
      </c>
      <c r="C33" s="23">
        <v>6.9599999999999995E-2</v>
      </c>
      <c r="D33" s="75" t="s">
        <v>37</v>
      </c>
      <c r="E33" s="76"/>
      <c r="F33" s="76"/>
      <c r="G33" s="77"/>
      <c r="H33" s="8"/>
      <c r="I33" s="8"/>
      <c r="J33" s="8"/>
      <c r="K33" s="8"/>
      <c r="L33" s="8"/>
      <c r="M33" s="8"/>
      <c r="N33" s="8"/>
      <c r="O33" s="8"/>
    </row>
    <row r="34" spans="1:15" ht="18">
      <c r="A34" s="69"/>
      <c r="B34" s="69"/>
      <c r="C34" s="69"/>
      <c r="D34" s="69"/>
      <c r="E34" s="69"/>
      <c r="F34" s="69"/>
      <c r="G34" s="69"/>
      <c r="H34" s="8"/>
      <c r="I34" s="8"/>
      <c r="J34" s="8"/>
      <c r="K34" s="8"/>
      <c r="L34" s="8"/>
      <c r="M34" s="8"/>
      <c r="N34" s="8"/>
      <c r="O34" s="8"/>
    </row>
    <row r="35" spans="1:15" ht="18.75" customHeight="1">
      <c r="A35" s="68" t="s">
        <v>38</v>
      </c>
      <c r="B35" s="68"/>
      <c r="C35" s="68"/>
      <c r="D35" s="68"/>
      <c r="E35" s="68"/>
      <c r="F35" s="68"/>
      <c r="G35" s="68"/>
      <c r="H35" s="3"/>
      <c r="I35" s="3"/>
      <c r="J35" s="3"/>
      <c r="K35" s="3"/>
      <c r="L35" s="3"/>
      <c r="M35" s="3"/>
      <c r="N35" s="3"/>
      <c r="O35" s="3"/>
    </row>
    <row r="36" spans="1:15" ht="18">
      <c r="A36" s="68" t="s">
        <v>39</v>
      </c>
      <c r="B36" s="68"/>
      <c r="C36" s="68"/>
      <c r="D36" s="68"/>
      <c r="E36" s="68"/>
      <c r="F36" s="68"/>
      <c r="G36" s="68"/>
      <c r="H36" s="3"/>
      <c r="I36" s="3"/>
      <c r="J36" s="3"/>
      <c r="K36" s="3"/>
      <c r="L36" s="3"/>
      <c r="M36" s="3"/>
      <c r="N36" s="3"/>
      <c r="O36" s="3"/>
    </row>
    <row r="37" spans="1:15" ht="18">
      <c r="A37" s="68"/>
      <c r="B37" s="68"/>
      <c r="C37" s="68"/>
      <c r="D37" s="68"/>
      <c r="E37" s="68"/>
      <c r="F37" s="68"/>
      <c r="G37" s="68"/>
      <c r="H37" s="3"/>
      <c r="I37" s="3"/>
      <c r="J37" s="3"/>
      <c r="K37" s="3"/>
      <c r="L37" s="3"/>
      <c r="M37" s="3"/>
      <c r="N37" s="3"/>
      <c r="O37" s="3"/>
    </row>
    <row r="38" spans="1:15" ht="18">
      <c r="A38" s="68" t="s">
        <v>40</v>
      </c>
      <c r="B38" s="68"/>
      <c r="C38" s="68"/>
      <c r="D38" s="68"/>
      <c r="E38" s="68"/>
      <c r="F38" s="68"/>
      <c r="G38" s="68"/>
      <c r="H38" s="3"/>
      <c r="I38" s="3"/>
      <c r="J38" s="3"/>
      <c r="K38" s="3"/>
      <c r="L38" s="3"/>
      <c r="M38" s="3"/>
      <c r="N38" s="3"/>
      <c r="O38" s="3"/>
    </row>
    <row r="39" spans="1:15" ht="18">
      <c r="A39" s="68"/>
      <c r="B39" s="68"/>
      <c r="C39" s="68"/>
      <c r="D39" s="68"/>
      <c r="E39" s="68"/>
      <c r="F39" s="68"/>
      <c r="G39" s="68"/>
      <c r="H39" s="3"/>
      <c r="I39" s="3"/>
      <c r="J39" s="3"/>
      <c r="K39" s="3"/>
      <c r="L39" s="3"/>
      <c r="M39" s="3"/>
      <c r="N39" s="3"/>
      <c r="O39" s="3"/>
    </row>
    <row r="40" spans="1:15" ht="18">
      <c r="A40" s="68" t="s">
        <v>41</v>
      </c>
      <c r="B40" s="68"/>
      <c r="C40" s="68"/>
      <c r="D40" s="68"/>
      <c r="E40" s="68"/>
      <c r="F40" s="68"/>
      <c r="G40" s="68"/>
      <c r="H40" s="9"/>
      <c r="I40" s="11"/>
      <c r="J40" s="11"/>
      <c r="K40" s="9"/>
      <c r="L40" s="9"/>
      <c r="M40" s="9"/>
      <c r="N40" s="9"/>
      <c r="O40" s="9"/>
    </row>
    <row r="41" spans="1:15" ht="18">
      <c r="A41" s="68" t="s">
        <v>42</v>
      </c>
      <c r="B41" s="68"/>
      <c r="C41" s="68"/>
      <c r="D41" s="68"/>
      <c r="E41" s="68"/>
      <c r="F41" s="68"/>
      <c r="G41" s="68"/>
      <c r="H41" s="9"/>
      <c r="I41" s="9"/>
      <c r="J41" s="9"/>
      <c r="K41" s="9"/>
      <c r="L41" s="9"/>
      <c r="M41" s="9"/>
      <c r="N41" s="9"/>
      <c r="O41" s="9"/>
    </row>
    <row r="42" spans="1:15" ht="18">
      <c r="A42" s="68"/>
      <c r="B42" s="68"/>
      <c r="C42" s="68"/>
      <c r="D42" s="68"/>
      <c r="E42" s="68"/>
      <c r="F42" s="68"/>
      <c r="G42" s="68"/>
      <c r="H42" s="1"/>
      <c r="I42" s="1"/>
      <c r="J42" s="1"/>
      <c r="K42" s="1"/>
      <c r="L42" s="1"/>
      <c r="M42" s="1"/>
      <c r="N42" s="1"/>
      <c r="O42" s="1"/>
    </row>
    <row r="43" spans="1:15" ht="18">
      <c r="A43" s="68" t="s">
        <v>43</v>
      </c>
      <c r="B43" s="68"/>
      <c r="C43" s="68"/>
      <c r="D43" s="68"/>
      <c r="E43" s="68"/>
      <c r="F43" s="68"/>
      <c r="G43" s="68"/>
      <c r="H43" s="1"/>
      <c r="I43" s="1"/>
      <c r="J43" s="1"/>
      <c r="K43" s="1"/>
      <c r="L43" s="1"/>
      <c r="M43" s="1"/>
      <c r="N43" s="1"/>
      <c r="O43" s="1"/>
    </row>
    <row r="44" spans="1:15" ht="18">
      <c r="A44" s="68" t="s">
        <v>44</v>
      </c>
      <c r="B44" s="68"/>
      <c r="C44" s="68"/>
      <c r="D44" s="68"/>
      <c r="E44" s="68"/>
      <c r="F44" s="68"/>
      <c r="G44" s="68"/>
      <c r="H44" s="1"/>
      <c r="I44" s="1"/>
      <c r="J44" s="1"/>
      <c r="K44" s="1"/>
      <c r="L44" s="1"/>
      <c r="M44" s="1"/>
      <c r="N44" s="1"/>
      <c r="O44" s="1"/>
    </row>
    <row r="45" spans="1:15" ht="18">
      <c r="A45" s="69"/>
      <c r="B45" s="69"/>
      <c r="C45" s="69"/>
      <c r="D45" s="69"/>
      <c r="E45" s="69"/>
      <c r="F45" s="69"/>
      <c r="G45" s="69"/>
      <c r="H45" s="1"/>
      <c r="I45" s="1"/>
      <c r="J45" s="1"/>
      <c r="K45" s="1"/>
      <c r="L45" s="1"/>
      <c r="M45" s="1"/>
      <c r="N45" s="1"/>
      <c r="O45" s="1"/>
    </row>
    <row r="46" spans="1:15" ht="18.75">
      <c r="A46" s="70" t="s">
        <v>45</v>
      </c>
      <c r="B46" s="70"/>
      <c r="C46" s="70"/>
      <c r="D46" s="70"/>
      <c r="E46" s="70"/>
      <c r="F46" s="70"/>
      <c r="G46" s="70"/>
      <c r="H46" s="1"/>
      <c r="I46" s="1"/>
      <c r="J46" s="1"/>
      <c r="K46" s="1"/>
      <c r="L46" s="1"/>
      <c r="M46" s="1"/>
      <c r="N46" s="1"/>
      <c r="O46" s="1"/>
    </row>
    <row r="47" spans="1:15" s="11" customFormat="1" ht="18.75">
      <c r="A47" s="82" t="s">
        <v>46</v>
      </c>
      <c r="B47" s="82"/>
      <c r="C47" s="82"/>
      <c r="D47" s="82"/>
      <c r="E47" s="82"/>
      <c r="F47" s="10"/>
      <c r="G47" s="10"/>
    </row>
    <row r="48" spans="1:15" ht="18">
      <c r="A48" s="81"/>
      <c r="B48" s="81"/>
      <c r="C48" s="81"/>
      <c r="D48" s="81"/>
      <c r="E48" s="81"/>
      <c r="F48" s="12"/>
      <c r="G48" s="13"/>
      <c r="H48" s="1"/>
      <c r="I48" s="1"/>
      <c r="J48" s="1"/>
      <c r="K48" s="1"/>
      <c r="L48" s="1"/>
      <c r="M48" s="1"/>
      <c r="N48" s="1"/>
      <c r="O48" s="1"/>
    </row>
    <row r="49" spans="1:15" ht="28.5">
      <c r="A49" s="14" t="s">
        <v>47</v>
      </c>
      <c r="B49" s="14" t="s">
        <v>48</v>
      </c>
      <c r="C49" s="14" t="s">
        <v>49</v>
      </c>
      <c r="D49" s="15" t="s">
        <v>50</v>
      </c>
      <c r="E49" s="15" t="s">
        <v>51</v>
      </c>
      <c r="F49" s="15" t="s">
        <v>52</v>
      </c>
      <c r="G49" s="15" t="s">
        <v>53</v>
      </c>
      <c r="H49" s="1"/>
      <c r="I49" s="1"/>
      <c r="J49" s="1"/>
      <c r="K49" s="1"/>
      <c r="L49" s="1"/>
      <c r="M49" s="1"/>
      <c r="N49" s="1"/>
      <c r="O49" s="1"/>
    </row>
    <row r="50" spans="1:15" ht="15" customHeight="1">
      <c r="A50" s="14">
        <v>1</v>
      </c>
      <c r="B50" s="16" t="s">
        <v>54</v>
      </c>
      <c r="C50" s="16" t="s">
        <v>55</v>
      </c>
      <c r="D50" s="14">
        <v>8</v>
      </c>
      <c r="E50" s="17">
        <v>2980590</v>
      </c>
      <c r="F50" s="17">
        <v>0</v>
      </c>
      <c r="G50" s="17">
        <v>1882500.4505</v>
      </c>
      <c r="H50" s="1"/>
      <c r="I50" s="1"/>
      <c r="J50" s="1"/>
      <c r="L50" s="1"/>
      <c r="M50" s="1"/>
      <c r="N50" s="1"/>
      <c r="O50" s="1"/>
    </row>
    <row r="51" spans="1:15" ht="15" customHeight="1">
      <c r="A51" s="14">
        <v>2</v>
      </c>
      <c r="B51" s="16" t="s">
        <v>56</v>
      </c>
      <c r="C51" s="16" t="s">
        <v>55</v>
      </c>
      <c r="D51" s="14">
        <v>8</v>
      </c>
      <c r="E51" s="17">
        <v>2980590</v>
      </c>
      <c r="F51" s="17">
        <v>0</v>
      </c>
      <c r="G51" s="17">
        <v>2249200.3503999999</v>
      </c>
      <c r="H51" s="1"/>
      <c r="I51" s="1"/>
      <c r="J51" s="1"/>
      <c r="L51" s="1"/>
      <c r="M51" s="1"/>
      <c r="N51" s="1"/>
      <c r="O51" s="1"/>
    </row>
    <row r="52" spans="1:15" ht="15" customHeight="1">
      <c r="A52" s="14">
        <v>3</v>
      </c>
      <c r="B52" s="16" t="s">
        <v>57</v>
      </c>
      <c r="C52" s="16" t="s">
        <v>55</v>
      </c>
      <c r="D52" s="14">
        <v>8</v>
      </c>
      <c r="E52" s="17">
        <v>2980590</v>
      </c>
      <c r="F52" s="17">
        <v>0</v>
      </c>
      <c r="G52" s="17">
        <v>1659099.8618999999</v>
      </c>
      <c r="H52" s="1"/>
      <c r="I52" s="1"/>
      <c r="J52" s="1"/>
      <c r="L52" s="1"/>
      <c r="M52" s="1"/>
      <c r="N52" s="1"/>
      <c r="O52" s="1"/>
    </row>
    <row r="53" spans="1:15" ht="15" customHeight="1">
      <c r="A53" s="14">
        <v>4</v>
      </c>
      <c r="B53" s="16" t="s">
        <v>58</v>
      </c>
      <c r="C53" s="16" t="s">
        <v>55</v>
      </c>
      <c r="D53" s="14">
        <v>8</v>
      </c>
      <c r="E53" s="17">
        <v>2980590</v>
      </c>
      <c r="F53" s="17">
        <v>0</v>
      </c>
      <c r="G53" s="17">
        <v>764799.94794999994</v>
      </c>
      <c r="H53" s="1"/>
      <c r="I53" s="1"/>
      <c r="J53" s="1"/>
      <c r="K53" s="1"/>
      <c r="L53" s="1"/>
      <c r="M53" s="1"/>
      <c r="N53" s="1"/>
      <c r="O53" s="1"/>
    </row>
    <row r="54" spans="1:15" ht="15" customHeight="1">
      <c r="A54" s="14">
        <v>5</v>
      </c>
      <c r="B54" s="16" t="s">
        <v>59</v>
      </c>
      <c r="C54" s="16" t="s">
        <v>55</v>
      </c>
      <c r="D54" s="14">
        <v>7</v>
      </c>
      <c r="E54" s="17">
        <v>2745980</v>
      </c>
      <c r="F54" s="17">
        <v>0</v>
      </c>
      <c r="G54" s="17">
        <v>290700</v>
      </c>
      <c r="H54" s="1"/>
      <c r="I54" s="1"/>
      <c r="J54" s="1"/>
      <c r="K54" s="1"/>
      <c r="L54" s="1"/>
      <c r="M54" s="1"/>
      <c r="N54" s="1"/>
      <c r="O54" s="1"/>
    </row>
    <row r="55" spans="1:15" ht="15" customHeight="1">
      <c r="A55" s="14">
        <v>6</v>
      </c>
      <c r="B55" s="16" t="s">
        <v>60</v>
      </c>
      <c r="C55" s="16" t="s">
        <v>55</v>
      </c>
      <c r="D55" s="14">
        <v>7</v>
      </c>
      <c r="E55" s="17">
        <v>2745980</v>
      </c>
      <c r="F55" s="17">
        <v>0</v>
      </c>
      <c r="G55" s="17">
        <v>290700</v>
      </c>
      <c r="H55" s="1"/>
      <c r="I55" s="1"/>
      <c r="J55" s="1"/>
      <c r="K55" s="1"/>
      <c r="L55" s="1"/>
      <c r="M55" s="1"/>
      <c r="N55" s="1"/>
      <c r="O55" s="1"/>
    </row>
    <row r="56" spans="1:15" ht="15" customHeight="1">
      <c r="A56" s="14">
        <v>7</v>
      </c>
      <c r="B56" s="16" t="s">
        <v>61</v>
      </c>
      <c r="C56" s="16" t="s">
        <v>55</v>
      </c>
      <c r="D56" s="14">
        <v>6</v>
      </c>
      <c r="E56" s="17">
        <v>2530360</v>
      </c>
      <c r="F56" s="17">
        <v>0</v>
      </c>
      <c r="G56" s="17">
        <v>1882500.4505</v>
      </c>
      <c r="H56" s="1"/>
      <c r="I56" s="1"/>
      <c r="J56" s="1"/>
      <c r="K56" s="1"/>
      <c r="L56" s="1"/>
      <c r="M56" s="1"/>
      <c r="N56" s="1"/>
      <c r="O56" s="1"/>
    </row>
    <row r="57" spans="1:15" ht="15" customHeight="1">
      <c r="A57" s="14">
        <v>8</v>
      </c>
      <c r="B57" s="16" t="s">
        <v>62</v>
      </c>
      <c r="C57" s="16" t="s">
        <v>55</v>
      </c>
      <c r="D57" s="14">
        <v>6</v>
      </c>
      <c r="E57" s="17">
        <v>2530360</v>
      </c>
      <c r="F57" s="17">
        <v>0</v>
      </c>
      <c r="G57" s="17">
        <v>2249150.3503999999</v>
      </c>
      <c r="H57" s="1"/>
      <c r="I57" s="1"/>
      <c r="J57" s="1"/>
      <c r="K57" s="1"/>
      <c r="L57" s="1"/>
      <c r="M57" s="1"/>
      <c r="N57" s="1"/>
      <c r="O57" s="1"/>
    </row>
    <row r="58" spans="1:15" ht="15" customHeight="1">
      <c r="A58" s="14">
        <v>9</v>
      </c>
      <c r="B58" s="16" t="s">
        <v>63</v>
      </c>
      <c r="C58" s="16" t="s">
        <v>55</v>
      </c>
      <c r="D58" s="14">
        <v>6</v>
      </c>
      <c r="E58" s="17">
        <v>2530360</v>
      </c>
      <c r="F58" s="17">
        <v>0</v>
      </c>
      <c r="G58" s="17">
        <v>1659049.8618999999</v>
      </c>
      <c r="H58" s="1"/>
      <c r="I58" s="1"/>
      <c r="J58" s="1"/>
      <c r="K58" s="1"/>
      <c r="L58" s="1"/>
      <c r="M58" s="1"/>
      <c r="N58" s="1"/>
      <c r="O58" s="1"/>
    </row>
    <row r="59" spans="1:15" ht="15" customHeight="1">
      <c r="A59" s="14">
        <v>10</v>
      </c>
      <c r="B59" s="16" t="s">
        <v>64</v>
      </c>
      <c r="C59" s="16" t="s">
        <v>55</v>
      </c>
      <c r="D59" s="14">
        <v>6</v>
      </c>
      <c r="E59" s="17">
        <v>2530360</v>
      </c>
      <c r="F59" s="17">
        <v>0</v>
      </c>
      <c r="G59" s="17">
        <v>1062249.6868</v>
      </c>
      <c r="H59" s="1"/>
      <c r="I59" s="1"/>
      <c r="J59" s="1"/>
      <c r="K59" s="1"/>
      <c r="L59" s="1"/>
      <c r="M59" s="1"/>
      <c r="N59" s="1"/>
      <c r="O59" s="1"/>
    </row>
    <row r="60" spans="1:15" ht="15" customHeight="1">
      <c r="A60" s="14">
        <v>11</v>
      </c>
      <c r="B60" s="16" t="s">
        <v>65</v>
      </c>
      <c r="C60" s="16" t="s">
        <v>55</v>
      </c>
      <c r="D60" s="14">
        <v>4</v>
      </c>
      <c r="E60" s="17">
        <v>2125770</v>
      </c>
      <c r="F60" s="17">
        <v>0</v>
      </c>
      <c r="G60" s="17">
        <v>1659049.8618999999</v>
      </c>
      <c r="H60" s="1"/>
      <c r="I60" s="1"/>
      <c r="J60" s="1"/>
      <c r="K60" s="1"/>
      <c r="L60" s="1"/>
      <c r="M60" s="1"/>
      <c r="N60" s="1"/>
      <c r="O60" s="1"/>
    </row>
    <row r="61" spans="1:15" ht="15" customHeight="1">
      <c r="A61" s="14">
        <v>12</v>
      </c>
      <c r="B61" s="16" t="s">
        <v>66</v>
      </c>
      <c r="C61" s="16" t="s">
        <v>67</v>
      </c>
      <c r="D61" s="14">
        <v>8</v>
      </c>
      <c r="E61" s="17">
        <v>2980590</v>
      </c>
      <c r="F61" s="17">
        <v>0</v>
      </c>
      <c r="G61" s="17">
        <v>290700</v>
      </c>
      <c r="H61" s="1"/>
      <c r="I61" s="1"/>
      <c r="J61" s="1"/>
      <c r="K61" s="1"/>
      <c r="L61" s="1"/>
      <c r="M61" s="1"/>
      <c r="N61" s="1"/>
      <c r="O61" s="1"/>
    </row>
    <row r="62" spans="1:15" ht="15" customHeight="1">
      <c r="A62" s="14">
        <v>13</v>
      </c>
      <c r="B62" s="16" t="s">
        <v>68</v>
      </c>
      <c r="C62" s="16" t="s">
        <v>67</v>
      </c>
      <c r="D62" s="14">
        <v>8</v>
      </c>
      <c r="E62" s="17">
        <v>2980590</v>
      </c>
      <c r="F62" s="17">
        <v>0</v>
      </c>
      <c r="G62" s="17">
        <v>778399.73470000003</v>
      </c>
      <c r="H62" s="1"/>
      <c r="I62" s="1"/>
      <c r="J62" s="1"/>
      <c r="K62" s="1"/>
      <c r="L62" s="1"/>
      <c r="M62" s="1"/>
      <c r="N62" s="1"/>
      <c r="O62" s="1"/>
    </row>
    <row r="63" spans="1:15" ht="15" customHeight="1">
      <c r="A63" s="14">
        <v>14</v>
      </c>
      <c r="B63" s="16" t="s">
        <v>69</v>
      </c>
      <c r="C63" s="16" t="s">
        <v>67</v>
      </c>
      <c r="D63" s="14">
        <v>7</v>
      </c>
      <c r="E63" s="17">
        <v>2745980</v>
      </c>
      <c r="F63" s="17">
        <v>0</v>
      </c>
      <c r="G63" s="17">
        <v>290700</v>
      </c>
      <c r="H63" s="1"/>
      <c r="I63" s="1"/>
      <c r="J63" s="1"/>
      <c r="K63" s="1"/>
      <c r="L63" s="1"/>
      <c r="M63" s="1"/>
      <c r="N63" s="1"/>
      <c r="O63" s="1"/>
    </row>
    <row r="64" spans="1:15" ht="15" customHeight="1">
      <c r="A64" s="14">
        <v>15</v>
      </c>
      <c r="B64" s="16" t="s">
        <v>70</v>
      </c>
      <c r="C64" s="16" t="s">
        <v>67</v>
      </c>
      <c r="D64" s="14">
        <v>7</v>
      </c>
      <c r="E64" s="17">
        <v>2745980</v>
      </c>
      <c r="F64" s="17">
        <v>0</v>
      </c>
      <c r="G64" s="17">
        <v>290700</v>
      </c>
      <c r="H64" s="1"/>
      <c r="I64" s="1"/>
      <c r="J64" s="1"/>
      <c r="K64" s="1"/>
      <c r="L64" s="1"/>
      <c r="M64" s="1"/>
      <c r="N64" s="1"/>
      <c r="O64" s="1"/>
    </row>
    <row r="65" spans="1:15" ht="15" customHeight="1">
      <c r="A65" s="14">
        <v>16</v>
      </c>
      <c r="B65" s="16" t="s">
        <v>71</v>
      </c>
      <c r="C65" s="16" t="s">
        <v>67</v>
      </c>
      <c r="D65" s="14">
        <v>7</v>
      </c>
      <c r="E65" s="17">
        <v>2745980</v>
      </c>
      <c r="F65" s="17">
        <v>0</v>
      </c>
      <c r="G65" s="17">
        <v>778399.73470000003</v>
      </c>
      <c r="H65" s="1"/>
      <c r="I65" s="1"/>
      <c r="J65" s="1"/>
      <c r="K65" s="1"/>
      <c r="L65" s="1"/>
      <c r="M65" s="1"/>
      <c r="N65" s="1"/>
      <c r="O65" s="1"/>
    </row>
    <row r="66" spans="1:15" ht="15" customHeight="1">
      <c r="A66" s="14">
        <v>17</v>
      </c>
      <c r="B66" s="16" t="s">
        <v>72</v>
      </c>
      <c r="C66" s="16" t="s">
        <v>67</v>
      </c>
      <c r="D66" s="14">
        <v>6</v>
      </c>
      <c r="E66" s="17">
        <v>2530360</v>
      </c>
      <c r="F66" s="17">
        <v>903750</v>
      </c>
      <c r="G66" s="17">
        <v>290700</v>
      </c>
      <c r="H66" s="1"/>
      <c r="I66" s="1"/>
      <c r="J66" s="1"/>
      <c r="K66" s="1"/>
      <c r="L66" s="1"/>
      <c r="M66" s="1"/>
      <c r="N66" s="1"/>
      <c r="O66" s="1"/>
    </row>
    <row r="67" spans="1:15" ht="15" customHeight="1">
      <c r="A67" s="14">
        <v>18</v>
      </c>
      <c r="B67" s="16" t="s">
        <v>73</v>
      </c>
      <c r="C67" s="16" t="s">
        <v>67</v>
      </c>
      <c r="D67" s="14">
        <v>6</v>
      </c>
      <c r="E67" s="17">
        <v>2530360</v>
      </c>
      <c r="F67" s="17">
        <v>903750</v>
      </c>
      <c r="G67" s="17">
        <v>778399.73470000003</v>
      </c>
      <c r="H67" s="1"/>
      <c r="I67" s="1"/>
      <c r="J67" s="1"/>
      <c r="K67" s="1"/>
      <c r="L67" s="1"/>
      <c r="M67" s="1"/>
      <c r="N67" s="1"/>
      <c r="O67" s="1"/>
    </row>
    <row r="68" spans="1:15" ht="15" customHeight="1">
      <c r="A68" s="14">
        <v>19</v>
      </c>
      <c r="B68" s="16" t="s">
        <v>74</v>
      </c>
      <c r="C68" s="16" t="s">
        <v>67</v>
      </c>
      <c r="D68" s="14">
        <v>6</v>
      </c>
      <c r="E68" s="17">
        <v>2530360</v>
      </c>
      <c r="F68" s="17">
        <v>0</v>
      </c>
      <c r="G68" s="17">
        <v>1542849.53895</v>
      </c>
      <c r="H68" s="1"/>
      <c r="I68" s="1"/>
      <c r="J68" s="1"/>
      <c r="K68" s="1"/>
      <c r="L68" s="1"/>
      <c r="M68" s="1"/>
      <c r="N68" s="1"/>
      <c r="O68" s="1"/>
    </row>
    <row r="69" spans="1:15" ht="15" customHeight="1">
      <c r="A69" s="14">
        <v>20</v>
      </c>
      <c r="B69" s="16" t="s">
        <v>75</v>
      </c>
      <c r="C69" s="16" t="s">
        <v>67</v>
      </c>
      <c r="D69" s="14">
        <v>5</v>
      </c>
      <c r="E69" s="17">
        <v>2327730</v>
      </c>
      <c r="F69" s="17">
        <v>903750</v>
      </c>
      <c r="G69" s="17">
        <v>290700</v>
      </c>
      <c r="H69" s="1"/>
      <c r="I69" s="1"/>
      <c r="J69" s="1"/>
      <c r="K69" s="1"/>
      <c r="L69" s="1"/>
      <c r="M69" s="1"/>
      <c r="N69" s="1"/>
      <c r="O69" s="1"/>
    </row>
    <row r="70" spans="1:15" ht="15" customHeight="1">
      <c r="A70" s="14">
        <v>21</v>
      </c>
      <c r="B70" s="16" t="s">
        <v>76</v>
      </c>
      <c r="C70" s="16" t="s">
        <v>67</v>
      </c>
      <c r="D70" s="14">
        <v>5</v>
      </c>
      <c r="E70" s="17">
        <v>2327730</v>
      </c>
      <c r="F70" s="17">
        <v>903750</v>
      </c>
      <c r="G70" s="17">
        <v>290700</v>
      </c>
      <c r="H70" s="1"/>
      <c r="I70" s="1"/>
      <c r="J70" s="1"/>
      <c r="K70" s="1"/>
      <c r="L70" s="1"/>
      <c r="M70" s="1"/>
      <c r="N70" s="1"/>
      <c r="O70" s="1"/>
    </row>
    <row r="71" spans="1:15" ht="15" customHeight="1">
      <c r="A71" s="14">
        <v>22</v>
      </c>
      <c r="B71" s="16" t="s">
        <v>77</v>
      </c>
      <c r="C71" s="16" t="s">
        <v>67</v>
      </c>
      <c r="D71" s="14">
        <v>5</v>
      </c>
      <c r="E71" s="17">
        <v>2327730</v>
      </c>
      <c r="F71" s="17">
        <v>903750</v>
      </c>
      <c r="G71" s="17">
        <v>778399.73470000003</v>
      </c>
      <c r="H71" s="1"/>
      <c r="I71" s="1"/>
      <c r="J71" s="1"/>
      <c r="K71" s="1"/>
      <c r="L71" s="1"/>
      <c r="M71" s="1"/>
      <c r="N71" s="1"/>
      <c r="O71" s="1"/>
    </row>
    <row r="72" spans="1:15" ht="15" customHeight="1">
      <c r="A72" s="14">
        <v>23</v>
      </c>
      <c r="B72" s="16" t="s">
        <v>78</v>
      </c>
      <c r="C72" s="16" t="s">
        <v>67</v>
      </c>
      <c r="D72" s="14">
        <v>5</v>
      </c>
      <c r="E72" s="17">
        <v>2327730</v>
      </c>
      <c r="F72" s="17">
        <v>903750</v>
      </c>
      <c r="G72" s="17">
        <v>663700.28339999996</v>
      </c>
      <c r="H72" s="1"/>
      <c r="I72" s="1"/>
      <c r="J72" s="1"/>
      <c r="K72" s="1"/>
      <c r="L72" s="1"/>
      <c r="M72" s="1"/>
      <c r="N72" s="1"/>
      <c r="O72" s="1"/>
    </row>
    <row r="73" spans="1:15" ht="15" customHeight="1">
      <c r="A73" s="14">
        <v>24</v>
      </c>
      <c r="B73" s="16" t="s">
        <v>79</v>
      </c>
      <c r="C73" s="16" t="s">
        <v>67</v>
      </c>
      <c r="D73" s="14">
        <v>4</v>
      </c>
      <c r="E73" s="17">
        <v>2125770</v>
      </c>
      <c r="F73" s="17">
        <v>903750</v>
      </c>
      <c r="G73" s="17">
        <v>290700</v>
      </c>
      <c r="H73" s="1"/>
      <c r="I73" s="1"/>
      <c r="J73" s="1"/>
      <c r="K73" s="1"/>
      <c r="L73" s="1"/>
      <c r="M73" s="1"/>
      <c r="N73" s="1"/>
      <c r="O73" s="1"/>
    </row>
    <row r="74" spans="1:15" ht="15" customHeight="1">
      <c r="A74" s="14">
        <v>25</v>
      </c>
      <c r="B74" s="16" t="s">
        <v>80</v>
      </c>
      <c r="C74" s="16" t="s">
        <v>67</v>
      </c>
      <c r="D74" s="14">
        <v>4</v>
      </c>
      <c r="E74" s="17">
        <v>2125770</v>
      </c>
      <c r="F74" s="17">
        <v>903750</v>
      </c>
      <c r="G74" s="17">
        <v>778399.73470000003</v>
      </c>
      <c r="H74" s="1"/>
      <c r="I74" s="1"/>
      <c r="J74" s="1"/>
      <c r="K74" s="1"/>
      <c r="L74" s="1"/>
      <c r="M74" s="1"/>
      <c r="N74" s="1"/>
      <c r="O74" s="1"/>
    </row>
    <row r="75" spans="1:15" ht="15" customHeight="1">
      <c r="A75" s="14">
        <v>26</v>
      </c>
      <c r="B75" s="16" t="s">
        <v>81</v>
      </c>
      <c r="C75" s="16" t="s">
        <v>67</v>
      </c>
      <c r="D75" s="14">
        <v>6</v>
      </c>
      <c r="E75" s="17">
        <v>2530360</v>
      </c>
      <c r="F75" s="17">
        <v>0</v>
      </c>
      <c r="G75" s="17">
        <v>1983799.71095</v>
      </c>
      <c r="H75" s="1"/>
      <c r="I75" s="1"/>
      <c r="J75" s="1"/>
      <c r="K75" s="1"/>
      <c r="L75" s="1"/>
      <c r="M75" s="1"/>
      <c r="N75" s="1"/>
      <c r="O75" s="1"/>
    </row>
    <row r="76" spans="1:15" ht="15" customHeight="1">
      <c r="A76" s="14">
        <v>27</v>
      </c>
      <c r="B76" s="16" t="s">
        <v>82</v>
      </c>
      <c r="C76" s="16" t="s">
        <v>67</v>
      </c>
      <c r="D76" s="14">
        <v>4</v>
      </c>
      <c r="E76" s="17">
        <v>2125770</v>
      </c>
      <c r="F76" s="17">
        <v>0</v>
      </c>
      <c r="G76" s="17">
        <v>2176849.9214499998</v>
      </c>
      <c r="H76" s="1"/>
      <c r="I76" s="1"/>
      <c r="J76" s="1"/>
      <c r="K76" s="1"/>
      <c r="L76" s="1"/>
      <c r="M76" s="1"/>
      <c r="N76" s="1"/>
      <c r="O76" s="1"/>
    </row>
    <row r="77" spans="1:15" ht="15" customHeight="1">
      <c r="A77" s="14">
        <v>28</v>
      </c>
      <c r="B77" s="16" t="s">
        <v>83</v>
      </c>
      <c r="C77" s="16" t="s">
        <v>67</v>
      </c>
      <c r="D77" s="14">
        <v>6</v>
      </c>
      <c r="E77" s="17">
        <v>2530360</v>
      </c>
      <c r="F77" s="17">
        <v>0</v>
      </c>
      <c r="G77" s="17">
        <v>1782900.4578</v>
      </c>
      <c r="H77" s="1"/>
      <c r="I77" s="1"/>
      <c r="J77" s="1"/>
      <c r="K77" s="1"/>
      <c r="L77" s="1"/>
      <c r="M77" s="1"/>
      <c r="N77" s="1"/>
      <c r="O77" s="1"/>
    </row>
    <row r="78" spans="1:15" ht="15" customHeight="1">
      <c r="A78" s="14">
        <v>29</v>
      </c>
      <c r="B78" s="16" t="s">
        <v>84</v>
      </c>
      <c r="C78" s="16" t="s">
        <v>67</v>
      </c>
      <c r="D78" s="14">
        <v>4</v>
      </c>
      <c r="E78" s="17">
        <v>2125770</v>
      </c>
      <c r="F78" s="17">
        <v>0</v>
      </c>
      <c r="G78" s="17">
        <v>290700</v>
      </c>
      <c r="H78" s="1"/>
      <c r="I78" s="1"/>
      <c r="J78" s="1"/>
      <c r="K78" s="1"/>
      <c r="L78" s="1"/>
      <c r="M78" s="1"/>
      <c r="N78" s="1"/>
      <c r="O78" s="1"/>
    </row>
    <row r="79" spans="1:15" ht="15" customHeight="1">
      <c r="A79" s="14">
        <v>30</v>
      </c>
      <c r="B79" s="16" t="s">
        <v>85</v>
      </c>
      <c r="C79" s="16" t="s">
        <v>67</v>
      </c>
      <c r="D79" s="14">
        <v>3</v>
      </c>
      <c r="E79" s="17">
        <v>1867560</v>
      </c>
      <c r="F79" s="17">
        <v>903750</v>
      </c>
      <c r="G79" s="17">
        <v>562250.21614999999</v>
      </c>
      <c r="H79" s="1"/>
      <c r="I79" s="1"/>
      <c r="J79" s="1"/>
      <c r="K79" s="1"/>
      <c r="L79" s="1"/>
      <c r="M79" s="1"/>
      <c r="N79" s="1"/>
      <c r="O79" s="1"/>
    </row>
    <row r="80" spans="1:15" ht="15" customHeight="1">
      <c r="A80" s="14">
        <v>31</v>
      </c>
      <c r="B80" s="16" t="s">
        <v>86</v>
      </c>
      <c r="C80" s="16" t="s">
        <v>67</v>
      </c>
      <c r="D80" s="14">
        <v>2</v>
      </c>
      <c r="E80" s="17">
        <v>1609300</v>
      </c>
      <c r="F80" s="17">
        <v>903750</v>
      </c>
      <c r="G80" s="17">
        <v>290700</v>
      </c>
      <c r="H80" s="1"/>
      <c r="I80" s="1"/>
      <c r="J80" s="1"/>
      <c r="K80" s="1"/>
      <c r="L80" s="1"/>
      <c r="M80" s="1"/>
      <c r="N80" s="1"/>
      <c r="O80" s="1"/>
    </row>
    <row r="81" spans="1:15" ht="15" customHeight="1">
      <c r="A81" s="14">
        <v>32</v>
      </c>
      <c r="B81" s="16" t="s">
        <v>87</v>
      </c>
      <c r="C81" s="16" t="s">
        <v>67</v>
      </c>
      <c r="D81" s="14">
        <v>2</v>
      </c>
      <c r="E81" s="17">
        <v>1609300</v>
      </c>
      <c r="F81" s="17">
        <v>903750</v>
      </c>
      <c r="G81" s="17">
        <v>290700</v>
      </c>
      <c r="H81" s="1"/>
      <c r="I81" s="1"/>
      <c r="J81" s="1"/>
      <c r="K81" s="1"/>
      <c r="L81" s="1"/>
      <c r="M81" s="1"/>
      <c r="N81" s="1"/>
      <c r="O81" s="1"/>
    </row>
    <row r="82" spans="1:15" ht="15" customHeight="1">
      <c r="A82" s="14">
        <v>33</v>
      </c>
      <c r="B82" s="16" t="s">
        <v>88</v>
      </c>
      <c r="C82" s="16" t="s">
        <v>89</v>
      </c>
      <c r="D82" s="14">
        <v>4</v>
      </c>
      <c r="E82" s="17">
        <v>2125770</v>
      </c>
      <c r="F82" s="17">
        <v>903750</v>
      </c>
      <c r="G82" s="17">
        <v>774099.97574999998</v>
      </c>
      <c r="H82" s="1"/>
      <c r="I82" s="1"/>
      <c r="J82" s="1"/>
      <c r="K82" s="1"/>
      <c r="L82" s="1"/>
      <c r="M82" s="1"/>
      <c r="N82" s="1"/>
      <c r="O82" s="1"/>
    </row>
    <row r="83" spans="1:15" ht="15" customHeight="1">
      <c r="A83" s="14">
        <v>34</v>
      </c>
      <c r="B83" s="16" t="s">
        <v>90</v>
      </c>
      <c r="C83" s="16" t="s">
        <v>89</v>
      </c>
      <c r="D83" s="14">
        <v>4</v>
      </c>
      <c r="E83" s="17">
        <v>2125770</v>
      </c>
      <c r="F83" s="17">
        <v>0</v>
      </c>
      <c r="G83" s="17">
        <v>1508099.8742500001</v>
      </c>
      <c r="H83" s="1"/>
      <c r="I83" s="1"/>
      <c r="J83" s="1"/>
      <c r="K83" s="1"/>
      <c r="L83" s="1"/>
      <c r="M83" s="1"/>
      <c r="N83" s="1"/>
      <c r="O83" s="1"/>
    </row>
    <row r="84" spans="1:15" ht="15" customHeight="1">
      <c r="A84" s="14">
        <v>35</v>
      </c>
      <c r="B84" s="16" t="s">
        <v>91</v>
      </c>
      <c r="C84" s="16" t="s">
        <v>89</v>
      </c>
      <c r="D84" s="14">
        <v>4</v>
      </c>
      <c r="E84" s="17">
        <v>2125770</v>
      </c>
      <c r="F84" s="17">
        <v>0</v>
      </c>
      <c r="G84" s="17">
        <v>1332549.51015</v>
      </c>
      <c r="H84" s="1"/>
      <c r="I84" s="1"/>
      <c r="J84" s="1"/>
      <c r="K84" s="1"/>
      <c r="L84" s="1"/>
      <c r="M84" s="1"/>
      <c r="N84" s="1"/>
      <c r="O84" s="1"/>
    </row>
    <row r="85" spans="1:15" ht="15" customHeight="1">
      <c r="A85" s="14">
        <v>36</v>
      </c>
      <c r="B85" s="16" t="s">
        <v>92</v>
      </c>
      <c r="C85" s="16" t="s">
        <v>89</v>
      </c>
      <c r="D85" s="14">
        <v>4</v>
      </c>
      <c r="E85" s="17">
        <v>2125770</v>
      </c>
      <c r="F85" s="17">
        <v>0</v>
      </c>
      <c r="G85" s="17">
        <v>1062249.6868</v>
      </c>
      <c r="H85" s="1"/>
      <c r="I85" s="1"/>
      <c r="J85" s="1"/>
      <c r="K85" s="1"/>
      <c r="L85" s="1"/>
      <c r="M85" s="1"/>
      <c r="N85" s="1"/>
      <c r="O85" s="1"/>
    </row>
    <row r="86" spans="1:15" ht="15" customHeight="1">
      <c r="A86" s="14">
        <v>37</v>
      </c>
      <c r="B86" s="16" t="s">
        <v>93</v>
      </c>
      <c r="C86" s="16" t="s">
        <v>89</v>
      </c>
      <c r="D86" s="14">
        <v>3</v>
      </c>
      <c r="E86" s="17">
        <v>1867560</v>
      </c>
      <c r="F86" s="17">
        <v>903750</v>
      </c>
      <c r="G86" s="17">
        <v>663700.28339999996</v>
      </c>
      <c r="H86" s="1"/>
      <c r="I86" s="1"/>
      <c r="J86" s="1"/>
      <c r="K86" s="1"/>
      <c r="L86" s="1"/>
      <c r="M86" s="1"/>
      <c r="N86" s="1"/>
      <c r="O86" s="1"/>
    </row>
    <row r="87" spans="1:15" ht="15" customHeight="1">
      <c r="A87" s="14">
        <v>38</v>
      </c>
      <c r="B87" s="16" t="s">
        <v>94</v>
      </c>
      <c r="C87" s="16" t="s">
        <v>89</v>
      </c>
      <c r="D87" s="14">
        <v>3</v>
      </c>
      <c r="E87" s="17">
        <v>1867560</v>
      </c>
      <c r="F87" s="17">
        <v>0</v>
      </c>
      <c r="G87" s="17">
        <v>1727650.2086499999</v>
      </c>
      <c r="H87" s="1"/>
      <c r="I87" s="1"/>
      <c r="J87" s="1"/>
      <c r="K87" s="1"/>
      <c r="L87" s="1"/>
      <c r="M87" s="1"/>
      <c r="N87" s="1"/>
      <c r="O87" s="1"/>
    </row>
    <row r="88" spans="1:15" ht="15" customHeight="1">
      <c r="A88" s="14">
        <v>39</v>
      </c>
      <c r="B88" s="16" t="s">
        <v>95</v>
      </c>
      <c r="C88" s="16" t="s">
        <v>89</v>
      </c>
      <c r="D88" s="14">
        <v>3</v>
      </c>
      <c r="E88" s="17">
        <v>1867560</v>
      </c>
      <c r="F88" s="17">
        <v>0</v>
      </c>
      <c r="G88" s="17">
        <v>967959.64124999999</v>
      </c>
      <c r="H88" s="1"/>
      <c r="I88" s="1"/>
      <c r="J88" s="1"/>
      <c r="K88" s="1"/>
      <c r="L88" s="1"/>
      <c r="M88" s="1"/>
      <c r="N88" s="1"/>
      <c r="O88" s="1"/>
    </row>
    <row r="89" spans="1:15" ht="15" customHeight="1">
      <c r="A89" s="14">
        <v>40</v>
      </c>
      <c r="B89" s="16" t="s">
        <v>96</v>
      </c>
      <c r="C89" s="16" t="s">
        <v>89</v>
      </c>
      <c r="D89" s="14">
        <v>3</v>
      </c>
      <c r="E89" s="17">
        <v>1867560</v>
      </c>
      <c r="F89" s="17">
        <v>0</v>
      </c>
      <c r="G89" s="17">
        <v>1252299.9127</v>
      </c>
      <c r="H89" s="1"/>
      <c r="I89" s="1"/>
      <c r="J89" s="1"/>
      <c r="K89" s="1"/>
      <c r="L89" s="1"/>
      <c r="M89" s="1"/>
      <c r="N89" s="1"/>
      <c r="O89" s="1"/>
    </row>
    <row r="90" spans="1:15" ht="15" customHeight="1">
      <c r="A90" s="14">
        <v>41</v>
      </c>
      <c r="B90" s="16" t="s">
        <v>97</v>
      </c>
      <c r="C90" s="16" t="s">
        <v>89</v>
      </c>
      <c r="D90" s="14">
        <v>3</v>
      </c>
      <c r="E90" s="17">
        <v>1867560</v>
      </c>
      <c r="F90" s="17">
        <v>0</v>
      </c>
      <c r="G90" s="17">
        <v>1051750.0663999999</v>
      </c>
      <c r="H90" s="1"/>
      <c r="I90" s="1"/>
      <c r="J90" s="1"/>
      <c r="K90" s="1"/>
      <c r="L90" s="1"/>
      <c r="M90" s="1"/>
      <c r="N90" s="1"/>
      <c r="O90" s="1"/>
    </row>
    <row r="91" spans="1:15" ht="15" customHeight="1">
      <c r="A91" s="14">
        <v>42</v>
      </c>
      <c r="B91" s="16" t="s">
        <v>98</v>
      </c>
      <c r="C91" s="16" t="s">
        <v>89</v>
      </c>
      <c r="D91" s="14">
        <v>2</v>
      </c>
      <c r="E91" s="17">
        <v>1609300</v>
      </c>
      <c r="F91" s="17">
        <v>903750</v>
      </c>
      <c r="G91" s="17">
        <v>663700.28339999996</v>
      </c>
      <c r="H91" s="1"/>
      <c r="I91" s="1"/>
      <c r="J91" s="1"/>
      <c r="K91" s="1"/>
      <c r="L91" s="1"/>
      <c r="M91" s="1"/>
      <c r="N91" s="1"/>
      <c r="O91" s="1"/>
    </row>
    <row r="92" spans="1:15" ht="15" customHeight="1">
      <c r="A92" s="14">
        <v>43</v>
      </c>
      <c r="B92" s="16" t="s">
        <v>99</v>
      </c>
      <c r="C92" s="16" t="s">
        <v>89</v>
      </c>
      <c r="D92" s="14">
        <v>2</v>
      </c>
      <c r="E92" s="17">
        <v>1609300</v>
      </c>
      <c r="F92" s="17">
        <v>0</v>
      </c>
      <c r="G92" s="17">
        <v>1533500.2579999999</v>
      </c>
      <c r="H92" s="1"/>
      <c r="I92" s="1"/>
      <c r="J92" s="1"/>
      <c r="K92" s="1"/>
      <c r="L92" s="1"/>
      <c r="M92" s="1"/>
      <c r="N92" s="1"/>
      <c r="O92" s="1"/>
    </row>
    <row r="93" spans="1:15" ht="15" customHeight="1">
      <c r="A93" s="14">
        <v>44</v>
      </c>
      <c r="B93" s="16" t="s">
        <v>100</v>
      </c>
      <c r="C93" s="16" t="s">
        <v>89</v>
      </c>
      <c r="D93" s="14">
        <v>2</v>
      </c>
      <c r="E93" s="17">
        <v>1609300</v>
      </c>
      <c r="F93" s="17">
        <v>0</v>
      </c>
      <c r="G93" s="17">
        <v>1541969.9389500001</v>
      </c>
      <c r="H93" s="1"/>
      <c r="I93" s="1"/>
      <c r="J93" s="1"/>
      <c r="K93" s="1"/>
      <c r="L93" s="1"/>
      <c r="M93" s="1"/>
      <c r="N93" s="1"/>
      <c r="O93" s="1"/>
    </row>
    <row r="94" spans="1:15" ht="15" customHeight="1">
      <c r="A94" s="14">
        <v>45</v>
      </c>
      <c r="B94" s="16" t="s">
        <v>101</v>
      </c>
      <c r="C94" s="16" t="s">
        <v>89</v>
      </c>
      <c r="D94" s="14">
        <v>1</v>
      </c>
      <c r="E94" s="17">
        <v>1351090</v>
      </c>
      <c r="F94" s="17">
        <v>903750</v>
      </c>
      <c r="G94" s="17">
        <v>778399.73470000003</v>
      </c>
      <c r="H94" s="1"/>
      <c r="I94" s="1"/>
      <c r="J94" s="1"/>
      <c r="K94" s="1"/>
      <c r="L94" s="1"/>
      <c r="M94" s="1"/>
      <c r="N94" s="1"/>
      <c r="O94" s="1"/>
    </row>
    <row r="95" spans="1:15" ht="15" customHeight="1">
      <c r="A95" s="14">
        <v>46</v>
      </c>
      <c r="B95" s="16" t="s">
        <v>102</v>
      </c>
      <c r="C95" s="16" t="s">
        <v>89</v>
      </c>
      <c r="D95" s="14">
        <v>1</v>
      </c>
      <c r="E95" s="17">
        <v>1351090</v>
      </c>
      <c r="F95" s="17">
        <v>0</v>
      </c>
      <c r="G95" s="17">
        <v>1584449.6267500001</v>
      </c>
      <c r="H95" s="1"/>
      <c r="I95" s="1"/>
      <c r="J95" s="1"/>
      <c r="K95" s="1"/>
      <c r="L95" s="1"/>
      <c r="M95" s="1"/>
      <c r="N95" s="1"/>
      <c r="O95" s="1"/>
    </row>
    <row r="96" spans="1:15" ht="15" customHeight="1">
      <c r="A96" s="14">
        <v>47</v>
      </c>
      <c r="B96" s="16" t="s">
        <v>103</v>
      </c>
      <c r="C96" s="16" t="s">
        <v>89</v>
      </c>
      <c r="D96" s="14">
        <v>1</v>
      </c>
      <c r="E96" s="17">
        <v>1351090</v>
      </c>
      <c r="F96" s="17">
        <v>903750</v>
      </c>
      <c r="G96" s="17">
        <v>2026649.639</v>
      </c>
      <c r="H96" s="1"/>
      <c r="I96" s="1"/>
      <c r="J96" s="1"/>
      <c r="K96" s="1"/>
      <c r="L96" s="1"/>
      <c r="M96" s="1"/>
      <c r="N96" s="1"/>
      <c r="O96" s="1"/>
    </row>
    <row r="97" spans="1:15" ht="15" customHeight="1">
      <c r="A97" s="14">
        <v>48</v>
      </c>
      <c r="B97" s="16" t="s">
        <v>104</v>
      </c>
      <c r="C97" s="16" t="s">
        <v>89</v>
      </c>
      <c r="D97" s="14">
        <v>1</v>
      </c>
      <c r="E97" s="17">
        <v>1351090</v>
      </c>
      <c r="F97" s="17">
        <v>903750</v>
      </c>
      <c r="G97" s="17">
        <v>689600.03714999999</v>
      </c>
      <c r="H97" s="1"/>
      <c r="I97" s="1"/>
      <c r="J97" s="1"/>
      <c r="K97" s="1"/>
      <c r="L97" s="1"/>
      <c r="M97" s="1"/>
      <c r="N97" s="1"/>
      <c r="O97" s="1"/>
    </row>
    <row r="98" spans="1:15" ht="15" customHeight="1">
      <c r="A98" s="14">
        <v>49</v>
      </c>
      <c r="B98" s="16" t="s">
        <v>105</v>
      </c>
      <c r="C98" s="16" t="s">
        <v>67</v>
      </c>
      <c r="D98" s="14" t="s">
        <v>106</v>
      </c>
      <c r="E98" s="18" t="s">
        <v>107</v>
      </c>
      <c r="F98" s="17">
        <v>0</v>
      </c>
      <c r="G98" s="17">
        <v>1649939.6879</v>
      </c>
      <c r="H98" s="1"/>
      <c r="I98" s="1"/>
      <c r="J98" s="1"/>
      <c r="K98" s="1"/>
      <c r="L98" s="1"/>
      <c r="M98" s="1"/>
      <c r="N98" s="1"/>
      <c r="O98" s="1"/>
    </row>
    <row r="99" spans="1:15" ht="15" customHeight="1">
      <c r="A99" s="14">
        <v>50</v>
      </c>
      <c r="B99" s="16" t="s">
        <v>108</v>
      </c>
      <c r="C99" s="16" t="s">
        <v>67</v>
      </c>
      <c r="D99" s="14" t="s">
        <v>106</v>
      </c>
      <c r="E99" s="18" t="s">
        <v>107</v>
      </c>
      <c r="F99" s="17">
        <v>0</v>
      </c>
      <c r="G99" s="17">
        <v>649679.97639999993</v>
      </c>
      <c r="H99" s="1"/>
      <c r="I99" s="1"/>
      <c r="J99" s="1"/>
      <c r="K99" s="1"/>
      <c r="L99" s="1"/>
      <c r="M99" s="1"/>
      <c r="N99" s="1"/>
      <c r="O99" s="1"/>
    </row>
    <row r="100" spans="1:15" ht="15" customHeight="1">
      <c r="A100" s="14">
        <v>51</v>
      </c>
      <c r="B100" s="16" t="s">
        <v>109</v>
      </c>
      <c r="C100" s="16" t="s">
        <v>67</v>
      </c>
      <c r="D100" s="14" t="s">
        <v>106</v>
      </c>
      <c r="E100" s="18" t="s">
        <v>107</v>
      </c>
      <c r="F100" s="17">
        <v>0</v>
      </c>
      <c r="G100" s="17">
        <v>290700</v>
      </c>
      <c r="H100" s="1"/>
      <c r="I100" s="1"/>
      <c r="J100" s="1"/>
      <c r="K100" s="1"/>
      <c r="L100" s="1"/>
      <c r="M100" s="1"/>
      <c r="N100" s="1"/>
      <c r="O100" s="1"/>
    </row>
  </sheetData>
  <sheetProtection algorithmName="SHA-512" hashValue="+zex4J/UP0ehCqPqC41Xv/RLPQxBwLes0T5uHX+kvTjbiNOYkgxpXM/4ucJV+fOlG5f3cN7l5/Zd/NAmmPmJrw==" saltValue="Kd089Qc9U3sYnLVHhG9ryA==" spinCount="100000" sheet="1" objects="1" scenarios="1" selectLockedCells="1" selectUnlockedCells="1"/>
  <mergeCells count="48">
    <mergeCell ref="A48:E48"/>
    <mergeCell ref="A34:G34"/>
    <mergeCell ref="A47:E47"/>
    <mergeCell ref="A41:G41"/>
    <mergeCell ref="A42:G42"/>
    <mergeCell ref="A25:G25"/>
    <mergeCell ref="A26:G26"/>
    <mergeCell ref="A27:G27"/>
    <mergeCell ref="A35:G35"/>
    <mergeCell ref="D29:G29"/>
    <mergeCell ref="D30:G30"/>
    <mergeCell ref="D31:G31"/>
    <mergeCell ref="D33:G33"/>
    <mergeCell ref="D28:G28"/>
    <mergeCell ref="D32:G32"/>
    <mergeCell ref="A1:G1"/>
    <mergeCell ref="A2:G2"/>
    <mergeCell ref="A3:G3"/>
    <mergeCell ref="A4:G4"/>
    <mergeCell ref="A5:G5"/>
    <mergeCell ref="A6:G6"/>
    <mergeCell ref="A7:G7"/>
    <mergeCell ref="A8:G8"/>
    <mergeCell ref="A9:G9"/>
    <mergeCell ref="A10:G10"/>
    <mergeCell ref="A11:G11"/>
    <mergeCell ref="C16:G16"/>
    <mergeCell ref="C17:G17"/>
    <mergeCell ref="A12:G12"/>
    <mergeCell ref="C13:G13"/>
    <mergeCell ref="C14:G14"/>
    <mergeCell ref="C15:G15"/>
    <mergeCell ref="C18:G18"/>
    <mergeCell ref="A43:G43"/>
    <mergeCell ref="A44:G44"/>
    <mergeCell ref="A45:G45"/>
    <mergeCell ref="A46:G46"/>
    <mergeCell ref="A36:G36"/>
    <mergeCell ref="A37:G37"/>
    <mergeCell ref="A38:G38"/>
    <mergeCell ref="A39:G39"/>
    <mergeCell ref="A40:G40"/>
    <mergeCell ref="A19:G19"/>
    <mergeCell ref="A20:G20"/>
    <mergeCell ref="A21:G21"/>
    <mergeCell ref="A22:G22"/>
    <mergeCell ref="A23:G23"/>
    <mergeCell ref="A24:G24"/>
  </mergeCells>
  <pageMargins left="0.70866141732283472" right="0.70866141732283472" top="0.74803149606299213" bottom="0.74803149606299213" header="0.31496062992125984" footer="0.31496062992125984"/>
  <pageSetup scale="42"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7"/>
  <sheetViews>
    <sheetView tabSelected="1" workbookViewId="0">
      <selection activeCell="D8" sqref="D8"/>
    </sheetView>
  </sheetViews>
  <sheetFormatPr baseColWidth="10" defaultColWidth="11.42578125" defaultRowHeight="14.25"/>
  <cols>
    <col min="1" max="1" width="11.5703125" style="26" bestFit="1" customWidth="1"/>
    <col min="2" max="2" width="15.42578125" style="26" customWidth="1"/>
    <col min="3" max="3" width="15.85546875" style="26" customWidth="1"/>
    <col min="4" max="4" width="20.5703125" style="26" customWidth="1"/>
    <col min="5" max="5" width="34" style="26" bestFit="1" customWidth="1"/>
    <col min="6" max="6" width="21.7109375" style="26" bestFit="1" customWidth="1"/>
    <col min="7" max="7" width="16.7109375" style="26" customWidth="1"/>
    <col min="8" max="8" width="13.28515625" style="26" bestFit="1" customWidth="1"/>
    <col min="9" max="9" width="12.7109375" style="26" bestFit="1" customWidth="1"/>
    <col min="10" max="11" width="13.28515625" style="26" bestFit="1" customWidth="1"/>
    <col min="12" max="12" width="15.85546875" style="26" customWidth="1"/>
    <col min="13" max="13" width="13.28515625" style="26" bestFit="1" customWidth="1"/>
    <col min="14" max="14" width="16.140625" style="26" customWidth="1"/>
    <col min="15" max="15" width="13.28515625" style="26" bestFit="1" customWidth="1"/>
    <col min="16" max="16" width="16.5703125" style="26" customWidth="1"/>
    <col min="17" max="19" width="13.28515625" style="26" bestFit="1" customWidth="1"/>
    <col min="20" max="20" width="12.140625" style="26" bestFit="1" customWidth="1"/>
    <col min="21" max="21" width="13.28515625" style="26" bestFit="1" customWidth="1"/>
    <col min="22" max="22" width="14.42578125" style="26" bestFit="1" customWidth="1"/>
    <col min="23" max="16384" width="11.42578125" style="26"/>
  </cols>
  <sheetData>
    <row r="1" spans="1:22" ht="21" customHeight="1">
      <c r="A1" s="25" t="s">
        <v>110</v>
      </c>
    </row>
    <row r="2" spans="1:22" ht="21" customHeight="1">
      <c r="A2" s="26" t="s">
        <v>111</v>
      </c>
      <c r="C2" s="28"/>
      <c r="I2" s="28"/>
    </row>
    <row r="3" spans="1:22" ht="21" customHeight="1">
      <c r="A3" s="65" t="s">
        <v>112</v>
      </c>
      <c r="G3" s="65" t="s">
        <v>113</v>
      </c>
    </row>
    <row r="4" spans="1:22" s="27" customFormat="1" ht="25.5" customHeight="1">
      <c r="B4" s="29"/>
      <c r="C4" s="29"/>
      <c r="G4" s="14" t="s">
        <v>114</v>
      </c>
      <c r="H4" s="30">
        <v>0.1</v>
      </c>
      <c r="I4" s="29"/>
    </row>
    <row r="5" spans="1:22" ht="25.5" customHeight="1">
      <c r="B5" s="31"/>
      <c r="D5" s="31"/>
      <c r="E5" s="31"/>
      <c r="F5" s="31"/>
      <c r="G5" s="31"/>
      <c r="H5" s="31"/>
    </row>
    <row r="6" spans="1:22" ht="45">
      <c r="A6" s="45" t="s">
        <v>115</v>
      </c>
      <c r="B6" s="45" t="s">
        <v>116</v>
      </c>
      <c r="C6" s="45" t="s">
        <v>117</v>
      </c>
      <c r="D6" s="45" t="s">
        <v>118</v>
      </c>
      <c r="E6" s="83" t="s">
        <v>0</v>
      </c>
      <c r="F6" s="84"/>
      <c r="G6" s="46" t="s">
        <v>119</v>
      </c>
      <c r="H6" s="46" t="s">
        <v>120</v>
      </c>
      <c r="I6" s="47" t="s">
        <v>121</v>
      </c>
      <c r="J6" s="47" t="s">
        <v>122</v>
      </c>
      <c r="K6" s="47" t="s">
        <v>123</v>
      </c>
      <c r="L6" s="47" t="s">
        <v>124</v>
      </c>
      <c r="M6" s="47" t="s">
        <v>125</v>
      </c>
      <c r="N6" s="47" t="s">
        <v>126</v>
      </c>
      <c r="O6" s="47" t="s">
        <v>127</v>
      </c>
      <c r="P6" s="47" t="s">
        <v>128</v>
      </c>
      <c r="Q6" s="47" t="s">
        <v>129</v>
      </c>
      <c r="R6" s="47" t="s">
        <v>130</v>
      </c>
      <c r="S6" s="47" t="s">
        <v>131</v>
      </c>
      <c r="T6" s="47" t="s">
        <v>132</v>
      </c>
      <c r="U6" s="47" t="s">
        <v>133</v>
      </c>
      <c r="V6" s="47" t="s">
        <v>134</v>
      </c>
    </row>
    <row r="7" spans="1:22" ht="25.5" customHeight="1">
      <c r="A7" s="32">
        <v>51</v>
      </c>
      <c r="B7" s="33">
        <v>12</v>
      </c>
      <c r="C7" s="34">
        <v>1</v>
      </c>
      <c r="D7" s="35">
        <v>3331157</v>
      </c>
      <c r="E7" s="43" t="s">
        <v>4</v>
      </c>
      <c r="F7" s="36" t="str">
        <f>VLOOKUP(A7,INSTRUCCIONES_Profesional!$A$98:$G$100,2,FALSE)</f>
        <v>Profesional - Administrativo</v>
      </c>
      <c r="G7" s="37">
        <f>VLOOKUP(C7,INSTRUCCIONES_Profesional!$B$28:$G$33,2,FALSE)</f>
        <v>5.2199999999999998E-3</v>
      </c>
      <c r="H7" s="38">
        <f>+D7*(1+$H$4)</f>
        <v>3664272.7</v>
      </c>
      <c r="I7" s="39">
        <f>+B7*H7</f>
        <v>43971272.400000006</v>
      </c>
      <c r="J7" s="40">
        <f>(H7*0.35)*(B7/12)</f>
        <v>1282495.4450000001</v>
      </c>
      <c r="K7" s="40">
        <f>(H7/2)*(B7/12)</f>
        <v>1832136.35</v>
      </c>
      <c r="L7" s="40">
        <f>+((H7+((K7+J7)/12))/2)/12*B7</f>
        <v>1961912.6747916667</v>
      </c>
      <c r="M7" s="40">
        <f>+(H7+(J7/12)+(K7/12)+(L7/12))*(B7/12)</f>
        <v>4087318.0724826395</v>
      </c>
      <c r="N7" s="40">
        <f>((((H7+(J7/12)+(K7/12))/2)*(B7/12)))*1.4</f>
        <v>2746677.7447083336</v>
      </c>
      <c r="O7" s="40">
        <f>+((H7+((J7+K7+L7+M7)/12))*(B7/12))</f>
        <v>4427927.9118561922</v>
      </c>
      <c r="P7" s="40">
        <f>+(O7*0.12)*(B7/12)</f>
        <v>531351.34942274308</v>
      </c>
      <c r="Q7" s="40">
        <f>ROUNDUP((H7*0.03*B7)+(J7*0.03)+(K7*0.03)+(N7*0.03),-2)</f>
        <v>1495000</v>
      </c>
      <c r="R7" s="40">
        <f>ROUNDUP((+(H7*0.085*B7)+(J7*0.085)+(N7*0.085)),-2)</f>
        <v>4080100</v>
      </c>
      <c r="S7" s="40">
        <f>ROUNDUP((+H7*0.12*B7)+(J7*0.12)+(N7*0.12),-2)</f>
        <v>5760100</v>
      </c>
      <c r="T7" s="40">
        <f>ROUNDUP((H7*G7*B7)+(J7*G7),-2)</f>
        <v>236300</v>
      </c>
      <c r="U7" s="40">
        <f>VLOOKUP(A7,INSTRUCCIONES_Profesional!$A$49:$G$100,7,FALSE)</f>
        <v>290700</v>
      </c>
      <c r="V7" s="62">
        <f>+I7+(SUM(J7:S7)+(SUM(T7:U7)))</f>
        <v>72703291.948261574</v>
      </c>
    </row>
    <row r="8" spans="1:22" ht="25.5" customHeight="1">
      <c r="A8" s="32">
        <v>51</v>
      </c>
      <c r="B8" s="33">
        <v>12</v>
      </c>
      <c r="C8" s="34">
        <v>1</v>
      </c>
      <c r="D8" s="35">
        <v>3331157</v>
      </c>
      <c r="E8" s="43" t="s">
        <v>5</v>
      </c>
      <c r="F8" s="36" t="str">
        <f>VLOOKUP(A8,INSTRUCCIONES_Profesional!$A$98:$G$100,2,FALSE)</f>
        <v>Profesional - Administrativo</v>
      </c>
      <c r="G8" s="37">
        <f>VLOOKUP(C8,INSTRUCCIONES_Profesional!$B$28:$G$33,2,FALSE)</f>
        <v>5.2199999999999998E-3</v>
      </c>
      <c r="H8" s="38">
        <f>+D8*(1+$H$4)</f>
        <v>3664272.7</v>
      </c>
      <c r="I8" s="39">
        <f>+B8*H8</f>
        <v>43971272.400000006</v>
      </c>
      <c r="J8" s="40">
        <f>(H8*0.35)*(B8/12)</f>
        <v>1282495.4450000001</v>
      </c>
      <c r="K8" s="40">
        <f>(H8/2)*(B8/12)</f>
        <v>1832136.35</v>
      </c>
      <c r="L8" s="40">
        <f>+((H8+((K8+J8)/12))/2)/12*B8</f>
        <v>1961912.6747916667</v>
      </c>
      <c r="M8" s="40">
        <f>+(H8+(J8/12)+(K8/12)+(L8/12))*(B8/12)</f>
        <v>4087318.0724826395</v>
      </c>
      <c r="N8" s="40">
        <f>((((H8+(J8/12)+(K8/12))/2)*(B8/12)))*1.4</f>
        <v>2746677.7447083336</v>
      </c>
      <c r="O8" s="40">
        <f>+((H8+((J8+K8+L8+M8)/12))*(B8/12))</f>
        <v>4427927.9118561922</v>
      </c>
      <c r="P8" s="40">
        <f>+(O8*0.12)*(B8/12)</f>
        <v>531351.34942274308</v>
      </c>
      <c r="Q8" s="40">
        <f>ROUNDUP((H8*0.03*B8)+(J8*0.03)+(K8*0.03)+(N8*0.03),-2)</f>
        <v>1495000</v>
      </c>
      <c r="R8" s="40">
        <f>ROUNDUP((+(H8*0.085*B8)+(J8*0.085)+(N8*0.085)),-2)</f>
        <v>4080100</v>
      </c>
      <c r="S8" s="40">
        <f>ROUNDUP((+H8*0.12*B8)+(J8*0.12)+(N8*0.12),-2)</f>
        <v>5760100</v>
      </c>
      <c r="T8" s="40">
        <f>ROUNDUP((H8*G8*B8)+(J8*G8),-2)</f>
        <v>236300</v>
      </c>
      <c r="U8" s="40">
        <f>VLOOKUP(A8,INSTRUCCIONES_Profesional!$A$49:$G$100,7,FALSE)</f>
        <v>290700</v>
      </c>
      <c r="V8" s="62">
        <f>+I8+(SUM(J8:S8)+(SUM(T8:U8)))</f>
        <v>72703291.948261574</v>
      </c>
    </row>
    <row r="9" spans="1:22" ht="25.5" customHeight="1">
      <c r="B9" s="41"/>
      <c r="C9" s="41"/>
      <c r="D9" s="41"/>
      <c r="E9" s="41"/>
      <c r="F9" s="41"/>
      <c r="G9" s="41"/>
      <c r="H9" s="41"/>
      <c r="I9" s="41"/>
      <c r="K9" s="41"/>
      <c r="L9" s="41"/>
      <c r="M9" s="41"/>
      <c r="N9" s="41"/>
      <c r="O9" s="41"/>
      <c r="P9" s="41"/>
      <c r="Q9" s="41"/>
      <c r="R9" s="41"/>
      <c r="S9" s="41"/>
      <c r="T9" s="41"/>
      <c r="U9" s="41"/>
      <c r="V9" s="41"/>
    </row>
    <row r="10" spans="1:22" ht="25.5" customHeight="1">
      <c r="A10" s="85"/>
      <c r="B10" s="85"/>
      <c r="C10" s="85"/>
      <c r="D10" s="85"/>
      <c r="E10" s="85"/>
      <c r="F10" s="85"/>
      <c r="G10" s="85"/>
      <c r="H10" s="86"/>
      <c r="I10" s="39">
        <f t="shared" ref="I10:U10" si="0">SUM(I7:I8)</f>
        <v>87942544.800000012</v>
      </c>
      <c r="J10" s="39">
        <f t="shared" si="0"/>
        <v>2564990.89</v>
      </c>
      <c r="K10" s="39">
        <f t="shared" si="0"/>
        <v>3664272.7</v>
      </c>
      <c r="L10" s="39">
        <f t="shared" si="0"/>
        <v>3923825.3495833334</v>
      </c>
      <c r="M10" s="39">
        <f t="shared" si="0"/>
        <v>8174636.1449652789</v>
      </c>
      <c r="N10" s="39">
        <f t="shared" si="0"/>
        <v>5493355.4894166673</v>
      </c>
      <c r="O10" s="39">
        <f t="shared" si="0"/>
        <v>8855855.8237123843</v>
      </c>
      <c r="P10" s="39">
        <f t="shared" si="0"/>
        <v>1062702.6988454862</v>
      </c>
      <c r="Q10" s="39">
        <f t="shared" si="0"/>
        <v>2990000</v>
      </c>
      <c r="R10" s="39">
        <f t="shared" si="0"/>
        <v>8160200</v>
      </c>
      <c r="S10" s="39">
        <f t="shared" si="0"/>
        <v>11520200</v>
      </c>
      <c r="T10" s="39">
        <f t="shared" si="0"/>
        <v>472600</v>
      </c>
      <c r="U10" s="39">
        <f t="shared" si="0"/>
        <v>581400</v>
      </c>
      <c r="V10" s="39">
        <f>SUM(V7:V8)</f>
        <v>145406583.89652315</v>
      </c>
    </row>
    <row r="11" spans="1:22" ht="25.5" customHeight="1">
      <c r="B11" s="41"/>
      <c r="C11" s="41"/>
      <c r="D11" s="41"/>
      <c r="E11" s="41"/>
      <c r="F11" s="41"/>
      <c r="G11" s="41"/>
      <c r="H11" s="41"/>
      <c r="I11" s="41"/>
      <c r="K11" s="41"/>
      <c r="L11" s="41"/>
      <c r="M11" s="41"/>
      <c r="N11" s="41"/>
      <c r="O11" s="41"/>
      <c r="P11" s="41"/>
      <c r="Q11" s="41"/>
      <c r="R11" s="41"/>
      <c r="S11" s="41"/>
      <c r="T11" s="41"/>
      <c r="U11" s="41"/>
      <c r="V11" s="41"/>
    </row>
    <row r="12" spans="1:22" ht="25.5" customHeight="1">
      <c r="A12" s="85"/>
      <c r="B12" s="85"/>
      <c r="C12" s="85"/>
      <c r="D12" s="85"/>
      <c r="E12" s="85"/>
      <c r="F12" s="85"/>
      <c r="G12" s="85"/>
      <c r="H12" s="86"/>
      <c r="I12" s="39">
        <f>+I10+(I10*4/1000)</f>
        <v>88294314.979200006</v>
      </c>
      <c r="J12" s="39">
        <f t="shared" ref="J12:U12" si="1">+J10+(J10*4/1000)</f>
        <v>2575250.8535600002</v>
      </c>
      <c r="K12" s="39">
        <f t="shared" si="1"/>
        <v>3678929.7908000001</v>
      </c>
      <c r="L12" s="39">
        <f t="shared" si="1"/>
        <v>3939520.6509816665</v>
      </c>
      <c r="M12" s="39">
        <f t="shared" si="1"/>
        <v>8207334.6895451397</v>
      </c>
      <c r="N12" s="39">
        <f t="shared" si="1"/>
        <v>5515328.9113743342</v>
      </c>
      <c r="O12" s="39">
        <f t="shared" si="1"/>
        <v>8891279.247007234</v>
      </c>
      <c r="P12" s="39">
        <f t="shared" si="1"/>
        <v>1066953.5096408681</v>
      </c>
      <c r="Q12" s="39">
        <f t="shared" si="1"/>
        <v>3001960</v>
      </c>
      <c r="R12" s="39">
        <f t="shared" si="1"/>
        <v>8192840.7999999998</v>
      </c>
      <c r="S12" s="39">
        <f t="shared" si="1"/>
        <v>11566280.800000001</v>
      </c>
      <c r="T12" s="39">
        <f t="shared" si="1"/>
        <v>474490.4</v>
      </c>
      <c r="U12" s="39">
        <f t="shared" si="1"/>
        <v>583725.6</v>
      </c>
      <c r="V12" s="39">
        <f>+V10+(V10*4/1000)</f>
        <v>145988210.23210925</v>
      </c>
    </row>
    <row r="13" spans="1:22" ht="25.5" customHeight="1">
      <c r="B13" s="41"/>
      <c r="C13" s="41"/>
      <c r="D13" s="41"/>
      <c r="E13" s="41"/>
      <c r="F13" s="41"/>
      <c r="G13" s="41"/>
      <c r="H13" s="41"/>
      <c r="I13" s="41"/>
      <c r="K13" s="41"/>
      <c r="L13" s="41"/>
      <c r="M13" s="41"/>
      <c r="N13" s="41"/>
      <c r="O13" s="41"/>
      <c r="P13" s="41"/>
      <c r="Q13" s="41"/>
      <c r="R13" s="41"/>
      <c r="S13" s="41"/>
      <c r="T13" s="41"/>
      <c r="U13" s="41"/>
      <c r="V13" s="41"/>
    </row>
    <row r="14" spans="1:22" ht="25.5" customHeight="1">
      <c r="B14" s="27"/>
    </row>
    <row r="15" spans="1:22" ht="25.5" customHeight="1">
      <c r="B15" s="27"/>
      <c r="N15" s="28"/>
    </row>
    <row r="16" spans="1:22" ht="25.5" customHeight="1">
      <c r="N16" s="28"/>
    </row>
    <row r="17" spans="14:14" ht="25.5" customHeight="1">
      <c r="N17" s="28"/>
    </row>
  </sheetData>
  <mergeCells count="3">
    <mergeCell ref="E6:F6"/>
    <mergeCell ref="A10:H10"/>
    <mergeCell ref="A12:H12"/>
  </mergeCells>
  <dataValidations count="1">
    <dataValidation type="whole" allowBlank="1" showInputMessage="1" showErrorMessage="1" prompt="Diligenciar meses enteros, aproximando al mayor." sqref="B7:B8" xr:uid="{00000000-0002-0000-0400-000000000000}">
      <formula1>1</formula1>
      <formula2>12</formula2>
    </dataValidation>
  </dataValidations>
  <pageMargins left="0.7" right="0.7" top="0.75" bottom="0.75" header="0.3" footer="0.3"/>
  <pageSetup paperSize="9" orientation="portrait" horizontalDpi="300" verticalDpi="300" r:id="rId1"/>
  <ignoredErrors>
    <ignoredError sqref="I9 I14:I17 I12 I10 I7 J7:O7 I8 J8:S8 V8 U7:U8 T8 H7:H8 J9:V9 J14:V17 J12:U12 J10:U10 Q7:T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89474-BE4A-449F-80C4-BF1B0E48F6EF}">
  <dimension ref="A1:E7"/>
  <sheetViews>
    <sheetView workbookViewId="0"/>
  </sheetViews>
  <sheetFormatPr baseColWidth="10" defaultColWidth="11.42578125" defaultRowHeight="14.25"/>
  <cols>
    <col min="1" max="1" width="11.42578125" style="2"/>
    <col min="2" max="2" width="17.42578125" style="2" bestFit="1" customWidth="1"/>
    <col min="3" max="3" width="11.42578125" style="2"/>
    <col min="4" max="4" width="17.42578125" style="2" customWidth="1"/>
    <col min="5" max="5" width="18" style="2" bestFit="1" customWidth="1"/>
    <col min="6" max="6" width="17.42578125" style="2" customWidth="1"/>
    <col min="7" max="7" width="11.42578125" style="2"/>
    <col min="8" max="8" width="21.42578125" style="2" customWidth="1"/>
    <col min="9" max="9" width="18" style="2" bestFit="1" customWidth="1"/>
    <col min="10" max="16384" width="11.42578125" style="2"/>
  </cols>
  <sheetData>
    <row r="1" spans="1:5">
      <c r="A1" s="2" t="s">
        <v>135</v>
      </c>
    </row>
    <row r="3" spans="1:5" s="26" customFormat="1" ht="30">
      <c r="A3" s="50" t="s">
        <v>136</v>
      </c>
      <c r="B3" s="50" t="s">
        <v>137</v>
      </c>
      <c r="C3" s="50" t="s">
        <v>138</v>
      </c>
      <c r="D3" s="50" t="s">
        <v>139</v>
      </c>
      <c r="E3" s="50" t="s">
        <v>140</v>
      </c>
    </row>
    <row r="4" spans="1:5">
      <c r="A4" s="49">
        <v>3</v>
      </c>
      <c r="B4" s="56">
        <v>11263620</v>
      </c>
      <c r="C4" s="55">
        <f>5.2%+2%</f>
        <v>7.2000000000000008E-2</v>
      </c>
      <c r="D4" s="56">
        <f>+(B4*C4)+B4</f>
        <v>12074600.640000001</v>
      </c>
      <c r="E4" s="54">
        <f>+D4*12</f>
        <v>144895207.68000001</v>
      </c>
    </row>
    <row r="7" spans="1:5">
      <c r="A7" s="57" t="s">
        <v>141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568B8-72B5-4455-83AF-255CC8998C2B}">
  <dimension ref="A1:I13"/>
  <sheetViews>
    <sheetView workbookViewId="0">
      <selection activeCell="G14" sqref="G14"/>
    </sheetView>
  </sheetViews>
  <sheetFormatPr baseColWidth="10" defaultColWidth="11.42578125" defaultRowHeight="14.25"/>
  <cols>
    <col min="1" max="1" width="11.42578125" style="2"/>
    <col min="2" max="2" width="40.42578125" style="2" customWidth="1"/>
    <col min="3" max="3" width="18" style="2" bestFit="1" customWidth="1"/>
    <col min="4" max="4" width="17" style="2" customWidth="1"/>
    <col min="5" max="16384" width="11.42578125" style="2"/>
  </cols>
  <sheetData>
    <row r="1" spans="1:9">
      <c r="A1" s="87" t="s">
        <v>142</v>
      </c>
      <c r="B1" s="87"/>
      <c r="C1" s="87"/>
      <c r="D1" s="87"/>
      <c r="E1" s="87"/>
      <c r="F1" s="87"/>
      <c r="G1" s="87"/>
      <c r="H1" s="87"/>
      <c r="I1" s="87"/>
    </row>
    <row r="2" spans="1:9">
      <c r="A2" s="87"/>
      <c r="B2" s="87"/>
      <c r="C2" s="87"/>
      <c r="D2" s="87"/>
      <c r="E2" s="87"/>
      <c r="F2" s="87"/>
      <c r="G2" s="87"/>
      <c r="H2" s="87"/>
      <c r="I2" s="87"/>
    </row>
    <row r="4" spans="1:9" ht="15">
      <c r="B4" s="58" t="s">
        <v>143</v>
      </c>
      <c r="C4" s="42">
        <v>1423500</v>
      </c>
    </row>
    <row r="5" spans="1:9" ht="15">
      <c r="B5" s="58" t="s">
        <v>144</v>
      </c>
      <c r="C5" s="59">
        <v>120</v>
      </c>
      <c r="D5" s="57" t="s">
        <v>145</v>
      </c>
    </row>
    <row r="6" spans="1:9" ht="15">
      <c r="B6" s="58" t="s">
        <v>146</v>
      </c>
      <c r="C6" s="42">
        <v>6189</v>
      </c>
    </row>
    <row r="8" spans="1:9" ht="15">
      <c r="C8" s="61" t="s">
        <v>147</v>
      </c>
      <c r="D8" s="61" t="s">
        <v>148</v>
      </c>
    </row>
    <row r="9" spans="1:9">
      <c r="B9" s="49" t="s">
        <v>6</v>
      </c>
      <c r="C9" s="60">
        <f>+$C$6*$C$5</f>
        <v>742680</v>
      </c>
      <c r="D9" s="54">
        <f>+C9*12</f>
        <v>8912160</v>
      </c>
    </row>
    <row r="10" spans="1:9">
      <c r="B10" s="49" t="s">
        <v>7</v>
      </c>
      <c r="C10" s="60">
        <f t="shared" ref="C10:C12" si="0">+$C$6*$C$5</f>
        <v>742680</v>
      </c>
      <c r="D10" s="54">
        <f t="shared" ref="D10:D13" si="1">+C10*12</f>
        <v>8912160</v>
      </c>
    </row>
    <row r="11" spans="1:9">
      <c r="B11" s="49" t="s">
        <v>8</v>
      </c>
      <c r="C11" s="60">
        <f t="shared" si="0"/>
        <v>742680</v>
      </c>
      <c r="D11" s="54">
        <f t="shared" si="1"/>
        <v>8912160</v>
      </c>
    </row>
    <row r="12" spans="1:9">
      <c r="B12" s="49" t="s">
        <v>9</v>
      </c>
      <c r="C12" s="60">
        <f t="shared" si="0"/>
        <v>742680</v>
      </c>
      <c r="D12" s="54">
        <f t="shared" si="1"/>
        <v>8912160</v>
      </c>
    </row>
    <row r="13" spans="1:9">
      <c r="C13" s="63">
        <f>SUM(C9:C12)</f>
        <v>2970720</v>
      </c>
      <c r="D13" s="64">
        <f t="shared" si="1"/>
        <v>35648640</v>
      </c>
    </row>
  </sheetData>
  <mergeCells count="1">
    <mergeCell ref="A1:I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DD8A3283617148A53AB87BA2142BC6" ma:contentTypeVersion="18" ma:contentTypeDescription="Create a new document." ma:contentTypeScope="" ma:versionID="0f768dfa916a465745cf0470466d2482">
  <xsd:schema xmlns:xsd="http://www.w3.org/2001/XMLSchema" xmlns:xs="http://www.w3.org/2001/XMLSchema" xmlns:p="http://schemas.microsoft.com/office/2006/metadata/properties" xmlns:ns3="a8e1d610-71db-45c2-bb57-33b4c9e18c56" xmlns:ns4="140d7237-95e6-4eb3-a9db-d8d282d45c80" targetNamespace="http://schemas.microsoft.com/office/2006/metadata/properties" ma:root="true" ma:fieldsID="d1c975f093243049f3062632595ee278" ns3:_="" ns4:_="">
    <xsd:import namespace="a8e1d610-71db-45c2-bb57-33b4c9e18c56"/>
    <xsd:import namespace="140d7237-95e6-4eb3-a9db-d8d282d45c8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1d610-71db-45c2-bb57-33b4c9e18c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0d7237-95e6-4eb3-a9db-d8d282d45c80"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8e1d610-71db-45c2-bb57-33b4c9e18c5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67F4A7-ADF3-441A-8399-6716F41F5B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1d610-71db-45c2-bb57-33b4c9e18c56"/>
    <ds:schemaRef ds:uri="140d7237-95e6-4eb3-a9db-d8d282d45c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4B1AB6-632A-47C8-BE4F-934A6F6FF264}">
  <ds:schemaRefs>
    <ds:schemaRef ds:uri="http://schemas.microsoft.com/office/2006/metadata/properties"/>
    <ds:schemaRef ds:uri="http://schemas.microsoft.com/office/infopath/2007/PartnerControls"/>
    <ds:schemaRef ds:uri="a8e1d610-71db-45c2-bb57-33b4c9e18c56"/>
  </ds:schemaRefs>
</ds:datastoreItem>
</file>

<file path=customXml/itemProps3.xml><?xml version="1.0" encoding="utf-8"?>
<ds:datastoreItem xmlns:ds="http://schemas.openxmlformats.org/officeDocument/2006/customXml" ds:itemID="{556E783C-0381-4CF7-8CF5-5B2AAA9081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TOTAL</vt:lpstr>
      <vt:lpstr>INSTRUCCIONES_Profesional</vt:lpstr>
      <vt:lpstr>PROFESIONAL</vt:lpstr>
      <vt:lpstr>DIRECTOR</vt:lpstr>
      <vt:lpstr>AUXILIARES</vt:lpstr>
      <vt:lpstr>INSTRUCCIONES_Profesional!Área_de_impresión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Lismar Jerez</dc:creator>
  <cp:keywords/>
  <dc:description/>
  <cp:lastModifiedBy>PROFESIONAL DE APOYO</cp:lastModifiedBy>
  <cp:revision/>
  <dcterms:created xsi:type="dcterms:W3CDTF">2019-08-28T22:31:46Z</dcterms:created>
  <dcterms:modified xsi:type="dcterms:W3CDTF">2025-01-27T13:34:34Z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0x010100A4DD8A3283617148A53AB87BA2142BC6</vt:lpwstr>
  </property>
</Properties>
</file>